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Vietti\Desktop\20231006_Rappres Grafica\Output\"/>
    </mc:Choice>
  </mc:AlternateContent>
  <xr:revisionPtr revIDLastSave="0" documentId="13_ncr:1_{D51388FA-EBA0-480E-9116-119F57CCB42F}" xr6:coauthVersionLast="47" xr6:coauthVersionMax="47" xr10:uidLastSave="{00000000-0000-0000-0000-000000000000}"/>
  <bookViews>
    <workbookView xWindow="600" yWindow="0" windowWidth="22710" windowHeight="12900" activeTab="1" xr2:uid="{00000000-000D-0000-FFFF-FFFF00000000}"/>
  </bookViews>
  <sheets>
    <sheet name="Report Fatturato" sheetId="1" r:id="rId1"/>
    <sheet name="Foglio1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1" l="1"/>
  <c r="Q47" i="1"/>
  <c r="Q46" i="1"/>
  <c r="Q45" i="1"/>
  <c r="Q44" i="1"/>
  <c r="Q43" i="1"/>
  <c r="Q42" i="1"/>
  <c r="Q41" i="1"/>
  <c r="Q40" i="1"/>
  <c r="Q39" i="1"/>
  <c r="Q38" i="1"/>
  <c r="Q37" i="1"/>
  <c r="Q22" i="1"/>
  <c r="Q23" i="1"/>
  <c r="Q24" i="1"/>
  <c r="Q25" i="1"/>
  <c r="Q26" i="1"/>
  <c r="Q27" i="1"/>
  <c r="Q28" i="1"/>
  <c r="Q29" i="1"/>
  <c r="Q30" i="1"/>
  <c r="Q31" i="1"/>
  <c r="Q32" i="1"/>
  <c r="Q21" i="1"/>
  <c r="C5" i="1" a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C5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D38" i="1"/>
  <c r="E38" i="1"/>
  <c r="F38" i="1"/>
  <c r="G38" i="1"/>
  <c r="H38" i="1"/>
  <c r="I38" i="1"/>
  <c r="J38" i="1"/>
  <c r="K38" i="1"/>
  <c r="L38" i="1"/>
  <c r="M38" i="1"/>
  <c r="N38" i="1"/>
  <c r="D39" i="1"/>
  <c r="E39" i="1"/>
  <c r="F39" i="1"/>
  <c r="G39" i="1"/>
  <c r="H39" i="1"/>
  <c r="I39" i="1"/>
  <c r="J39" i="1"/>
  <c r="K39" i="1"/>
  <c r="L39" i="1"/>
  <c r="M39" i="1"/>
  <c r="N39" i="1"/>
  <c r="D40" i="1"/>
  <c r="E40" i="1"/>
  <c r="F40" i="1"/>
  <c r="G40" i="1"/>
  <c r="H40" i="1"/>
  <c r="I40" i="1"/>
  <c r="J40" i="1"/>
  <c r="K40" i="1"/>
  <c r="L40" i="1"/>
  <c r="M40" i="1"/>
  <c r="N40" i="1"/>
  <c r="D41" i="1"/>
  <c r="E41" i="1"/>
  <c r="F41" i="1"/>
  <c r="G41" i="1"/>
  <c r="H41" i="1"/>
  <c r="I41" i="1"/>
  <c r="J41" i="1"/>
  <c r="K41" i="1"/>
  <c r="L41" i="1"/>
  <c r="M41" i="1"/>
  <c r="N41" i="1"/>
  <c r="D42" i="1"/>
  <c r="E42" i="1"/>
  <c r="F42" i="1"/>
  <c r="G42" i="1"/>
  <c r="H42" i="1"/>
  <c r="I42" i="1"/>
  <c r="J42" i="1"/>
  <c r="K42" i="1"/>
  <c r="L42" i="1"/>
  <c r="M42" i="1"/>
  <c r="N42" i="1"/>
  <c r="D43" i="1"/>
  <c r="E43" i="1"/>
  <c r="F43" i="1"/>
  <c r="G43" i="1"/>
  <c r="H43" i="1"/>
  <c r="I43" i="1"/>
  <c r="J43" i="1"/>
  <c r="K43" i="1"/>
  <c r="L43" i="1"/>
  <c r="M43" i="1"/>
  <c r="N43" i="1"/>
  <c r="D44" i="1"/>
  <c r="E44" i="1"/>
  <c r="F44" i="1"/>
  <c r="G44" i="1"/>
  <c r="H44" i="1"/>
  <c r="I44" i="1"/>
  <c r="J44" i="1"/>
  <c r="K44" i="1"/>
  <c r="L44" i="1"/>
  <c r="M44" i="1"/>
  <c r="N44" i="1"/>
  <c r="D45" i="1"/>
  <c r="E45" i="1"/>
  <c r="F45" i="1"/>
  <c r="G45" i="1"/>
  <c r="H45" i="1"/>
  <c r="I45" i="1"/>
  <c r="J45" i="1"/>
  <c r="K45" i="1"/>
  <c r="L45" i="1"/>
  <c r="M45" i="1"/>
  <c r="N45" i="1"/>
  <c r="D46" i="1"/>
  <c r="E46" i="1"/>
  <c r="F46" i="1"/>
  <c r="G46" i="1"/>
  <c r="H46" i="1"/>
  <c r="I46" i="1"/>
  <c r="J46" i="1"/>
  <c r="K46" i="1"/>
  <c r="L46" i="1"/>
  <c r="M46" i="1"/>
  <c r="N46" i="1"/>
  <c r="D47" i="1"/>
  <c r="E47" i="1"/>
  <c r="F47" i="1"/>
  <c r="G47" i="1"/>
  <c r="H47" i="1"/>
  <c r="I47" i="1"/>
  <c r="J47" i="1"/>
  <c r="K47" i="1"/>
  <c r="L47" i="1"/>
  <c r="M47" i="1"/>
  <c r="N47" i="1"/>
  <c r="D48" i="1"/>
  <c r="E48" i="1"/>
  <c r="F48" i="1"/>
  <c r="G48" i="1"/>
  <c r="H48" i="1"/>
  <c r="I48" i="1"/>
  <c r="J48" i="1"/>
  <c r="K48" i="1"/>
  <c r="L48" i="1"/>
  <c r="M48" i="1"/>
  <c r="N48" i="1"/>
  <c r="E37" i="1"/>
  <c r="F37" i="1"/>
  <c r="G37" i="1"/>
  <c r="H37" i="1"/>
  <c r="I37" i="1"/>
  <c r="J37" i="1"/>
  <c r="K37" i="1"/>
  <c r="L37" i="1"/>
  <c r="M37" i="1"/>
  <c r="N37" i="1"/>
  <c r="D3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C49" i="1"/>
  <c r="G33" i="1"/>
  <c r="E33" i="1"/>
  <c r="F33" i="1"/>
  <c r="M33" i="1"/>
  <c r="H33" i="1"/>
  <c r="K33" i="1"/>
  <c r="N33" i="1"/>
  <c r="L33" i="1"/>
  <c r="D33" i="1"/>
  <c r="J33" i="1"/>
  <c r="I33" i="1"/>
  <c r="C33" i="1"/>
  <c r="M49" i="1"/>
  <c r="H49" i="1"/>
  <c r="L49" i="1"/>
  <c r="I49" i="1"/>
  <c r="G49" i="1"/>
  <c r="N49" i="1"/>
  <c r="E49" i="1"/>
  <c r="F49" i="1"/>
  <c r="K49" i="1"/>
  <c r="J49" i="1"/>
  <c r="D49" i="1"/>
  <c r="O3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<sst xmlns="http://schemas.openxmlformats.org/spreadsheetml/2006/main" count="82" uniqueCount="27">
  <si>
    <t>Prodotto 1</t>
  </si>
  <si>
    <t>Prodotto 2</t>
  </si>
  <si>
    <t>Prodotto 3</t>
  </si>
  <si>
    <t>Prodotto 4</t>
  </si>
  <si>
    <t>Prodotto 5</t>
  </si>
  <si>
    <t>Prodotto 6</t>
  </si>
  <si>
    <t>Prodotto 7</t>
  </si>
  <si>
    <t>Prodotto 8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</si>
  <si>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</si>
  <si>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</si>
  <si>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</si>
  <si>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</si>
  <si>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</si>
  <si>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</si>
  <si>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</si>
  <si>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</si>
  <si>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</si>
  <si>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</si>
  <si>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</si>
  <si>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</si>
  <si>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Totale</t>
  </si>
  <si>
    <t>Prodotto 9</t>
  </si>
  <si>
    <t>Prodotto 10</t>
  </si>
  <si>
    <t>Prodotto 11</t>
  </si>
  <si>
    <t>Prodotto 12</t>
  </si>
  <si>
    <t>And. Fatturato</t>
  </si>
  <si>
    <t>Var. Fatturato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</si>
</sst>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_-;[Red]\-* #,##0_-;_-* &quot;-&quot;??_-;_-@_-"/>
    <numFmt numFmtId="166" formatCode=";;;"/>
  </numFmts>
  <fonts count="5" x14ac:knownFonts="1"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8"/>
      <name val="Segoe UI"/>
      <family val="2"/>
    </font>
    <font>
      <sz val="8"/>
      <name val="Trebuchet M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1" applyNumberFormat="1" applyFont="1"/>
    <xf numFmtId="0" fontId="0" fillId="3" borderId="0" xfId="0" applyFill="1"/>
    <xf numFmtId="164" fontId="0" fillId="3" borderId="0" xfId="1" applyNumberFormat="1" applyFont="1" applyFill="1"/>
    <xf numFmtId="0" fontId="0" fillId="0" borderId="1" xfId="0" applyBorder="1"/>
    <xf numFmtId="164" fontId="0" fillId="0" borderId="1" xfId="1" applyNumberFormat="1" applyFont="1" applyBorder="1"/>
    <xf numFmtId="0" fontId="2" fillId="0" borderId="2" xfId="0" applyFont="1" applyBorder="1"/>
    <xf numFmtId="0" fontId="0" fillId="3" borderId="2" xfId="0" applyFill="1" applyBorder="1"/>
    <xf numFmtId="164" fontId="0" fillId="3" borderId="2" xfId="1" applyNumberFormat="1" applyFont="1" applyFill="1" applyBorder="1"/>
    <xf numFmtId="0" fontId="2" fillId="0" borderId="0" xfId="0" applyFont="1"/>
    <xf numFmtId="164" fontId="2" fillId="0" borderId="0" xfId="1" applyNumberFormat="1" applyFont="1"/>
    <xf numFmtId="164" fontId="2" fillId="3" borderId="2" xfId="1" applyNumberFormat="1" applyFont="1" applyFill="1" applyBorder="1"/>
    <xf numFmtId="164" fontId="2" fillId="3" borderId="0" xfId="1" applyNumberFormat="1" applyFont="1" applyFill="1"/>
    <xf numFmtId="164" fontId="2" fillId="0" borderId="1" xfId="1" applyNumberFormat="1" applyFont="1" applyBorder="1"/>
    <xf numFmtId="165" fontId="0" fillId="3" borderId="2" xfId="1" applyNumberFormat="1" applyFont="1" applyFill="1" applyBorder="1"/>
    <xf numFmtId="165" fontId="0" fillId="2" borderId="0" xfId="1" applyNumberFormat="1" applyFont="1" applyFill="1"/>
    <xf numFmtId="165" fontId="0" fillId="0" borderId="0" xfId="1" applyNumberFormat="1" applyFont="1"/>
    <xf numFmtId="165" fontId="0" fillId="3" borderId="0" xfId="1" applyNumberFormat="1" applyFont="1" applyFill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165" fontId="0" fillId="2" borderId="1" xfId="1" applyNumberFormat="1" applyFont="1" applyFill="1" applyBorder="1"/>
    <xf numFmtId="165" fontId="0" fillId="0" borderId="1" xfId="1" applyNumberFormat="1" applyFont="1" applyBorder="1"/>
    <xf numFmtId="166" fontId="0" fillId="0" borderId="0" xfId="0" applyNumberFormat="1"/>
    <xf numFmtId="164" fontId="0" fillId="0" borderId="0" xfId="0" applyNumberFormat="1"/>
    <xf numFmtId="0" fontId="2" fillId="0" borderId="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C$19" lockText="1" noThreeD="1"/>
</file>

<file path=xl/ctrlProps/ctrlProp2.xml><?xml version="1.0" encoding="utf-8"?>
<formControlPr xmlns="http://schemas.microsoft.com/office/spreadsheetml/2009/9/main" objectType="CheckBox" checked="Checked" fmlaLink="$D$19" lockText="1" noThreeD="1"/>
</file>

<file path=xl/ctrlProps/ctrlProp3.xml><?xml version="1.0" encoding="utf-8"?>
<formControlPr xmlns="http://schemas.microsoft.com/office/spreadsheetml/2009/9/main" objectType="CheckBox" checked="Checked" fmlaLink="$E$19" lockText="1" noThreeD="1"/>
</file>

<file path=xl/ctrlProps/ctrlProp4.xml><?xml version="1.0" encoding="utf-8"?>
<formControlPr xmlns="http://schemas.microsoft.com/office/spreadsheetml/2009/9/main" objectType="CheckBox" checked="Checked" fmlaLink="$F$19" lockText="1" noThreeD="1"/>
</file>

<file path=xl/ctrlProps/ctrlProp5.xml><?xml version="1.0" encoding="utf-8"?>
<formControlPr xmlns="http://schemas.microsoft.com/office/spreadsheetml/2009/9/main" objectType="CheckBox" checked="Checked" fmlaLink="$G$19" lockText="1" noThreeD="1"/>
</file>

<file path=xl/ctrlProps/ctrlProp6.xml><?xml version="1.0" encoding="utf-8"?>
<formControlPr xmlns="http://schemas.microsoft.com/office/spreadsheetml/2009/9/main" objectType="CheckBox" checked="Checked" fmlaLink="$H$19" lockText="1" noThreeD="1"/>
</file>

<file path=xl/ctrlProps/ctrlProp7.xml><?xml version="1.0" encoding="utf-8"?>
<formControlPr xmlns="http://schemas.microsoft.com/office/spreadsheetml/2009/9/main" objectType="CheckBox" checked="Checked" fmlaLink="$I$19" lockText="1" noThreeD="1"/>
</file>

<file path=xl/ctrlProps/ctrlProp8.xml><?xml version="1.0" encoding="utf-8"?>
<formControlPr xmlns="http://schemas.microsoft.com/office/spreadsheetml/2009/9/main" objectType="CheckBox" checked="Checked" fmlaLink="$J$19" lockText="1" noThreeD="1"/>
</file>

<file path=xl/ctrlProps/ctrlProp9.xml><?xml version="1.0" encoding="utf-8"?>
<formControlPr xmlns="http://schemas.microsoft.com/office/spreadsheetml/2009/9/main" objectType="CheckBox" checked="Checked" fmlaLink="$K$19" lockText="1" noThreeD="1"/>
</file>

<file path=xl/ctrlProps/ctrlProp10.xml><?xml version="1.0" encoding="utf-8"?>
<formControlPr xmlns="http://schemas.microsoft.com/office/spreadsheetml/2009/9/main" objectType="CheckBox" checked="Checked" fmlaLink="$L$19" lockText="1" noThreeD="1"/>
</file>

<file path=xl/ctrlProps/ctrlProp11.xml><?xml version="1.0" encoding="utf-8"?>
<formControlPr xmlns="http://schemas.microsoft.com/office/spreadsheetml/2009/9/main" objectType="CheckBox" checked="Checked" fmlaLink="$M$19" lockText="1" noThreeD="1"/>
</file>

<file path=xl/ctrlProps/ctrlProp12.xml><?xml version="1.0" encoding="utf-8"?>
<formControlPr xmlns="http://schemas.microsoft.com/office/spreadsheetml/2009/9/main" objectType="CheckBox" checked="Checked" fmlaLink="$N$19" lockText="1" noThreeD="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4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</xdr:colOff>
          <xdr:row>19</xdr:row>
          <xdr:rowOff>0</xdr:rowOff>
        </xdr:from>
        <xdr:to>
          <xdr:col>2</xdr:col>
          <xdr:colOff>304801</xdr:colOff>
          <xdr:row>20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1</xdr:colOff>
          <xdr:row>19</xdr:row>
          <xdr:rowOff>0</xdr:rowOff>
        </xdr:from>
        <xdr:ext cx="304800" cy="209550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AFD8EA3-8F80-4C56-9396-76CC25C10F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1</xdr:colOff>
          <xdr:row>19</xdr:row>
          <xdr:rowOff>0</xdr:rowOff>
        </xdr:from>
        <xdr:ext cx="304800" cy="209550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724D326B-8F34-4C4F-81D9-AFA0F353C7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5</xdr:col>
          <xdr:colOff>1</xdr:colOff>
          <xdr:row>19</xdr:row>
          <xdr:rowOff>0</xdr:rowOff>
        </xdr:from>
        <xdr:ext cx="304800" cy="209550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4892013-A519-4EB5-BA3E-8D39ED4AE4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1</xdr:colOff>
          <xdr:row>19</xdr:row>
          <xdr:rowOff>0</xdr:rowOff>
        </xdr:from>
        <xdr:ext cx="304800" cy="209550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C8671606-F0CD-4483-A273-F7BC288575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</xdr:colOff>
          <xdr:row>19</xdr:row>
          <xdr:rowOff>0</xdr:rowOff>
        </xdr:from>
        <xdr:ext cx="304800" cy="209550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C0FA0C77-C6A9-4D18-B5D9-91A08AC8CD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1</xdr:colOff>
          <xdr:row>19</xdr:row>
          <xdr:rowOff>0</xdr:rowOff>
        </xdr:from>
        <xdr:ext cx="304800" cy="209550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D451DB1B-7339-4915-A55A-5A8A688B73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1</xdr:colOff>
          <xdr:row>19</xdr:row>
          <xdr:rowOff>0</xdr:rowOff>
        </xdr:from>
        <xdr:ext cx="304800" cy="209550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90FC6A88-2BFA-45EE-8052-80A1827B7E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</xdr:colOff>
          <xdr:row>19</xdr:row>
          <xdr:rowOff>0</xdr:rowOff>
        </xdr:from>
        <xdr:ext cx="304800" cy="209550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D95C2BF-C6DC-4D1D-8302-2BEEC75991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11</xdr:col>
          <xdr:colOff>1</xdr:colOff>
          <xdr:row>19</xdr:row>
          <xdr:rowOff>0</xdr:rowOff>
        </xdr:from>
        <xdr:ext cx="304800" cy="209550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905291E7-A794-44EB-B3AF-237D582489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1</xdr:colOff>
          <xdr:row>19</xdr:row>
          <xdr:rowOff>0</xdr:rowOff>
        </xdr:from>
        <xdr:ext cx="304800" cy="209550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A070CD93-18A3-43A0-BD25-78B17DF5A2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1</xdr:colOff>
          <xdr:row>19</xdr:row>
          <xdr:rowOff>0</xdr:rowOff>
        </xdr:from>
        <xdr:ext cx="304800" cy="209550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EA11A207-19FC-4B51-A9D4-FDAD2BF0A2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19051</xdr:colOff>
          <xdr:row>0</xdr:row>
          <xdr:rowOff>180975</xdr:rowOff>
        </xdr:from>
        <xdr:to>
          <xdr:col>7</xdr:col>
          <xdr:colOff>495301</xdr:colOff>
          <xdr:row>18</xdr:row>
          <xdr:rowOff>93840</xdr:rowOff>
        </xdr:to>
        <xdr:pic>
          <xdr:nvPicPr>
            <xdr:cNvPr id="3" name="Immagine 2">
              <a:extLst>
                <a:ext uri="{FF2B5EF4-FFF2-40B4-BE49-F238E27FC236}">
                  <a16:creationId xmlns:a16="http://schemas.microsoft.com/office/drawing/2014/main" id="{669F28D8-97FC-5A37-8958-A07823C433F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Report Fatturato'!$Q$20:$S$33" spid="_x0000_s205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04851" y="180975"/>
              <a:ext cx="4591050" cy="368476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0</xdr:row>
          <xdr:rowOff>180976</xdr:rowOff>
        </xdr:from>
        <xdr:to>
          <xdr:col>12</xdr:col>
          <xdr:colOff>632503</xdr:colOff>
          <xdr:row>18</xdr:row>
          <xdr:rowOff>142876</xdr:rowOff>
        </xdr:to>
        <xdr:pic>
          <xdr:nvPicPr>
            <xdr:cNvPr id="4" name="Immagine 3">
              <a:extLst>
                <a:ext uri="{FF2B5EF4-FFF2-40B4-BE49-F238E27FC236}">
                  <a16:creationId xmlns:a16="http://schemas.microsoft.com/office/drawing/2014/main" id="{B74D7F0C-E359-070B-9DA3-8729DCDE285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Report Fatturato'!$O$20:$P$33" spid="_x0000_s205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5514975" y="180976"/>
              <a:ext cx="3347128" cy="3733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19</xdr:row>
          <xdr:rowOff>9526</xdr:rowOff>
        </xdr:from>
        <xdr:to>
          <xdr:col>17</xdr:col>
          <xdr:colOff>19050</xdr:colOff>
          <xdr:row>32</xdr:row>
          <xdr:rowOff>160796</xdr:rowOff>
        </xdr:to>
        <xdr:pic>
          <xdr:nvPicPr>
            <xdr:cNvPr id="5" name="Immagine 4">
              <a:extLst>
                <a:ext uri="{FF2B5EF4-FFF2-40B4-BE49-F238E27FC236}">
                  <a16:creationId xmlns:a16="http://schemas.microsoft.com/office/drawing/2014/main" id="{B24DBBAF-B7D0-9A11-C7D9-55A87C45850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Report Fatturato'!$B$20:$N$33" spid="_x0000_s2055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771525" y="3990976"/>
              <a:ext cx="10906125" cy="287542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142874</xdr:colOff>
          <xdr:row>1</xdr:row>
          <xdr:rowOff>19050</xdr:rowOff>
        </xdr:from>
        <xdr:to>
          <xdr:col>17</xdr:col>
          <xdr:colOff>104775</xdr:colOff>
          <xdr:row>17</xdr:row>
          <xdr:rowOff>208099</xdr:rowOff>
        </xdr:to>
        <xdr:pic>
          <xdr:nvPicPr>
            <xdr:cNvPr id="6" name="Immagine 5">
              <a:extLst>
                <a:ext uri="{FF2B5EF4-FFF2-40B4-BE49-F238E27FC236}">
                  <a16:creationId xmlns:a16="http://schemas.microsoft.com/office/drawing/2014/main" id="{31C9ADA8-882C-EA81-1624-4158DA75583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Report Fatturato'!$Q$36:$R$49" spid="_x0000_s2056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9058274" y="228600"/>
              <a:ext cx="2705101" cy="354184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xperta">
  <a:themeElements>
    <a:clrScheme name="Personalizzato 7">
      <a:dk1>
        <a:sysClr val="windowText" lastClr="000000"/>
      </a:dk1>
      <a:lt1>
        <a:sysClr val="window" lastClr="FFFFFF"/>
      </a:lt1>
      <a:dk2>
        <a:srgbClr val="002060"/>
      </a:dk2>
      <a:lt2>
        <a:srgbClr val="0070C0"/>
      </a:lt2>
      <a:accent1>
        <a:srgbClr val="FF0000"/>
      </a:accent1>
      <a:accent2>
        <a:srgbClr val="0070C0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FF0000"/>
      </a:hlink>
      <a:folHlink>
        <a:srgbClr val="C00000"/>
      </a:folHlink>
    </a:clrScheme>
    <a:fontScheme name="Trebuchet MS">
      <a:majorFont>
        <a:latin typeface="Trebuchet MS" panose="020B0603020202020204"/>
        <a:ea typeface=""/>
        <a:cs typeface=""/>
        <a:font script="Jpan" typeface="HGｺﾞｼｯｸM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egno">
      <a: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70000"/>
                <a:shade val="63000"/>
              </a:schemeClr>
              <a:schemeClr val="phClr">
                <a:tint val="10000"/>
                <a:satMod val="150000"/>
              </a:schemeClr>
            </a:duotone>
          </a:blip>
          <a:tile tx="0" ty="0" sx="60000" sy="59000" flip="none" algn="tl"/>
        </a:blipFill>
        <a:blipFill rotWithShape="1">
          <a:blip xmlns:r="http://schemas.openxmlformats.org/officeDocument/2006/relationships" r:embed="rId1">
            <a:duotone>
              <a:schemeClr val="phClr">
                <a:shade val="36000"/>
                <a:satMod val="120000"/>
              </a:schemeClr>
              <a:schemeClr val="phClr">
                <a:tint val="40000"/>
              </a:schemeClr>
            </a:duotone>
          </a:blip>
          <a:tile tx="0" ty="0" sx="60000" sy="59000" flip="none" algn="tl"/>
        </a:blip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softEdge rad="12700"/>
          </a:effectLst>
        </a:effectStyle>
        <a:effectStyle>
          <a:effectLst>
            <a:outerShdw blurRad="50800" dist="19050" dir="5400000" algn="tl" rotWithShape="0">
              <a:srgbClr val="000000">
                <a:alpha val="60000"/>
              </a:srgbClr>
            </a:outerShdw>
            <a:softEdge rad="12700"/>
          </a:effectLst>
        </a:effectStyle>
      </a:effectStyleLst>
      <a:bgFillStyleLst>
        <a:solidFill>
          <a:schemeClr val="phClr"/>
        </a:solidFill>
        <a:solidFill>
          <a:schemeClr val="phClr">
            <a:shade val="97000"/>
            <a:satMod val="15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75000"/>
                <a:shade val="58000"/>
                <a:satMod val="120000"/>
              </a:schemeClr>
              <a:schemeClr val="phClr">
                <a:tint val="50000"/>
                <a:shade val="96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ood Type" id="{7ACABC62-BF99-48CF-A9DC-4DB89C7B13DC}" vid="{142A1326-48AB-42A9-8428-CB14AA30176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49"/>
  <sheetViews>
    <sheetView showGridLines="0" topLeftCell="A18" zoomScale="70" zoomScaleNormal="70" workbookViewId="0">
      <selection activeCell="Q36" sqref="Q36:R49"/>
    </sheetView>
  </sheetViews>
  <sheetFormatPr defaultRowHeight="16.5" outlineLevelRow="1" x14ac:dyDescent="0.3"/>
  <cols>
    <col min="2" max="2" width="11.375" customWidth="1"/>
    <col min="3" max="14" width="11.25" customWidth="1"/>
    <col min="15" max="15" width="13.125" customWidth="1"/>
    <col min="16" max="16" width="21.375" customWidth="1"/>
    <col min="17" max="17" width="10.75" bestFit="1" customWidth="1"/>
    <col min="18" max="19" width="18.625" customWidth="1"/>
  </cols>
  <sheetData>
    <row r="1" spans="2:15" hidden="1" outlineLevel="1" x14ac:dyDescent="0.3"/>
    <row r="2" spans="2:15" hidden="1" outlineLevel="1" x14ac:dyDescent="0.3"/>
    <row r="3" spans="2:15" hidden="1" outlineLevel="1" x14ac:dyDescent="0.3"/>
    <row r="4" spans="2:15" hidden="1" outlineLevel="1" x14ac:dyDescent="0.3">
      <c r="B4" s="6"/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8" t="s">
        <v>13</v>
      </c>
      <c r="I4" s="18" t="s">
        <v>14</v>
      </c>
      <c r="J4" s="18" t="s">
        <v>15</v>
      </c>
      <c r="K4" s="18" t="s">
        <v>16</v>
      </c>
      <c r="L4" s="18" t="s">
        <v>17</v>
      </c>
      <c r="M4" s="18" t="s">
        <v>18</v>
      </c>
      <c r="N4" s="18" t="s">
        <v>19</v>
      </c>
      <c r="O4" s="18" t="s">
        <v>20</v>
      </c>
    </row>
    <row r="5" spans="2:15" hidden="1" outlineLevel="1" x14ac:dyDescent="0.3">
      <c r="B5" s="7" t="s">
        <v>0</v>
      </c>
      <c r="C5" s="8" cm="1">
        <f t="array" aca="1" ref="C5:N16" ca="1">_xlfn.RANDARRAY(12,12,100,10000,TRUE)</f>
        <v>9313</v>
      </c>
      <c r="D5" s="8">
        <f ca="1"/>
        <v>9286</v>
      </c>
      <c r="E5" s="8">
        <f ca="1"/>
        <v>7458</v>
      </c>
      <c r="F5" s="8">
        <f ca="1"/>
        <v>7460</v>
      </c>
      <c r="G5" s="8">
        <f ca="1"/>
        <v>7800</v>
      </c>
      <c r="H5" s="8">
        <f ca="1"/>
        <v>7633</v>
      </c>
      <c r="I5" s="8">
        <f ca="1"/>
        <v>7669</v>
      </c>
      <c r="J5" s="8">
        <f ca="1"/>
        <v>2470</v>
      </c>
      <c r="K5" s="8">
        <f ca="1"/>
        <v>6224</v>
      </c>
      <c r="L5" s="8">
        <f ca="1"/>
        <v>9461</v>
      </c>
      <c r="M5" s="8">
        <f ca="1"/>
        <v>8328</v>
      </c>
      <c r="N5" s="8">
        <f ca="1"/>
        <v>349</v>
      </c>
      <c r="O5" s="11">
        <f ca="1">SUM(C5:N5)</f>
        <v>83451</v>
      </c>
    </row>
    <row r="6" spans="2:15" hidden="1" outlineLevel="1" x14ac:dyDescent="0.3">
      <c r="B6" t="s">
        <v>1</v>
      </c>
      <c r="C6" s="1">
        <f ca="1"/>
        <v>1893</v>
      </c>
      <c r="D6" s="1">
        <f ca="1"/>
        <v>4992</v>
      </c>
      <c r="E6" s="1">
        <f ca="1"/>
        <v>1660</v>
      </c>
      <c r="F6" s="1">
        <f ca="1"/>
        <v>8075</v>
      </c>
      <c r="G6" s="1">
        <f ca="1"/>
        <v>241</v>
      </c>
      <c r="H6" s="1">
        <f ca="1"/>
        <v>816</v>
      </c>
      <c r="I6" s="1">
        <f ca="1"/>
        <v>7242</v>
      </c>
      <c r="J6" s="1">
        <f ca="1"/>
        <v>1824</v>
      </c>
      <c r="K6" s="1">
        <f ca="1"/>
        <v>1377</v>
      </c>
      <c r="L6" s="1">
        <f ca="1"/>
        <v>6363</v>
      </c>
      <c r="M6" s="1">
        <f ca="1"/>
        <v>4566</v>
      </c>
      <c r="N6" s="1">
        <f ca="1"/>
        <v>7053</v>
      </c>
      <c r="O6" s="10">
        <f t="shared" ref="O6:O17" ca="1" si="0">SUM(C6:N6)</f>
        <v>46102</v>
      </c>
    </row>
    <row r="7" spans="2:15" hidden="1" outlineLevel="1" x14ac:dyDescent="0.3">
      <c r="B7" s="2" t="s">
        <v>2</v>
      </c>
      <c r="C7" s="3">
        <f ca="1"/>
        <v>3738</v>
      </c>
      <c r="D7" s="3">
        <f ca="1"/>
        <v>210</v>
      </c>
      <c r="E7" s="3">
        <f ca="1"/>
        <v>4323</v>
      </c>
      <c r="F7" s="3">
        <f ca="1"/>
        <v>4033</v>
      </c>
      <c r="G7" s="3">
        <f ca="1"/>
        <v>6294</v>
      </c>
      <c r="H7" s="3">
        <f ca="1"/>
        <v>7574</v>
      </c>
      <c r="I7" s="3">
        <f ca="1"/>
        <v>745</v>
      </c>
      <c r="J7" s="3">
        <f ca="1"/>
        <v>5916</v>
      </c>
      <c r="K7" s="3">
        <f ca="1"/>
        <v>7310</v>
      </c>
      <c r="L7" s="3">
        <f ca="1"/>
        <v>9458</v>
      </c>
      <c r="M7" s="3">
        <f ca="1"/>
        <v>1526</v>
      </c>
      <c r="N7" s="3">
        <f ca="1"/>
        <v>6986</v>
      </c>
      <c r="O7" s="12">
        <f t="shared" ca="1" si="0"/>
        <v>58113</v>
      </c>
    </row>
    <row r="8" spans="2:15" hidden="1" outlineLevel="1" x14ac:dyDescent="0.3">
      <c r="B8" t="s">
        <v>3</v>
      </c>
      <c r="C8" s="1">
        <f ca="1"/>
        <v>2728</v>
      </c>
      <c r="D8" s="1">
        <f ca="1"/>
        <v>8675</v>
      </c>
      <c r="E8" s="1">
        <f ca="1"/>
        <v>540</v>
      </c>
      <c r="F8" s="1">
        <f ca="1"/>
        <v>3559</v>
      </c>
      <c r="G8" s="1">
        <f ca="1"/>
        <v>3034</v>
      </c>
      <c r="H8" s="1">
        <f ca="1"/>
        <v>5137</v>
      </c>
      <c r="I8" s="1">
        <f ca="1"/>
        <v>9720</v>
      </c>
      <c r="J8" s="1">
        <f ca="1"/>
        <v>8469</v>
      </c>
      <c r="K8" s="1">
        <f ca="1"/>
        <v>1226</v>
      </c>
      <c r="L8" s="1">
        <f ca="1"/>
        <v>1730</v>
      </c>
      <c r="M8" s="1">
        <f ca="1"/>
        <v>9531</v>
      </c>
      <c r="N8" s="1">
        <f ca="1"/>
        <v>3816</v>
      </c>
      <c r="O8" s="10">
        <f t="shared" ca="1" si="0"/>
        <v>58165</v>
      </c>
    </row>
    <row r="9" spans="2:15" hidden="1" outlineLevel="1" x14ac:dyDescent="0.3">
      <c r="B9" s="2" t="s">
        <v>4</v>
      </c>
      <c r="C9" s="3">
        <f ca="1"/>
        <v>6211</v>
      </c>
      <c r="D9" s="3">
        <f ca="1"/>
        <v>1572</v>
      </c>
      <c r="E9" s="3">
        <f ca="1"/>
        <v>9739</v>
      </c>
      <c r="F9" s="3">
        <f ca="1"/>
        <v>6900</v>
      </c>
      <c r="G9" s="3">
        <f ca="1"/>
        <v>2375</v>
      </c>
      <c r="H9" s="3">
        <f ca="1"/>
        <v>288</v>
      </c>
      <c r="I9" s="3">
        <f ca="1"/>
        <v>6635</v>
      </c>
      <c r="J9" s="3">
        <f ca="1"/>
        <v>845</v>
      </c>
      <c r="K9" s="3">
        <f ca="1"/>
        <v>5047</v>
      </c>
      <c r="L9" s="3">
        <f ca="1"/>
        <v>9352</v>
      </c>
      <c r="M9" s="3">
        <f ca="1"/>
        <v>9698</v>
      </c>
      <c r="N9" s="3">
        <f ca="1"/>
        <v>535</v>
      </c>
      <c r="O9" s="12">
        <f t="shared" ca="1" si="0"/>
        <v>59197</v>
      </c>
    </row>
    <row r="10" spans="2:15" hidden="1" outlineLevel="1" x14ac:dyDescent="0.3">
      <c r="B10" t="s">
        <v>5</v>
      </c>
      <c r="C10" s="1">
        <f ca="1"/>
        <v>3043</v>
      </c>
      <c r="D10" s="1">
        <f ca="1"/>
        <v>3291</v>
      </c>
      <c r="E10" s="1">
        <f ca="1"/>
        <v>7296</v>
      </c>
      <c r="F10" s="1">
        <f ca="1"/>
        <v>5347</v>
      </c>
      <c r="G10" s="1">
        <f ca="1"/>
        <v>5005</v>
      </c>
      <c r="H10" s="1">
        <f ca="1"/>
        <v>9023</v>
      </c>
      <c r="I10" s="1">
        <f ca="1"/>
        <v>3303</v>
      </c>
      <c r="J10" s="1">
        <f ca="1"/>
        <v>2604</v>
      </c>
      <c r="K10" s="1">
        <f ca="1"/>
        <v>6064</v>
      </c>
      <c r="L10" s="1">
        <f ca="1"/>
        <v>7518</v>
      </c>
      <c r="M10" s="1">
        <f ca="1"/>
        <v>9257</v>
      </c>
      <c r="N10" s="1">
        <f ca="1"/>
        <v>6175</v>
      </c>
      <c r="O10" s="10">
        <f t="shared" ca="1" si="0"/>
        <v>67926</v>
      </c>
    </row>
    <row r="11" spans="2:15" hidden="1" outlineLevel="1" x14ac:dyDescent="0.3">
      <c r="B11" s="2" t="s">
        <v>6</v>
      </c>
      <c r="C11" s="3">
        <f ca="1"/>
        <v>6092</v>
      </c>
      <c r="D11" s="3">
        <f ca="1"/>
        <v>5727</v>
      </c>
      <c r="E11" s="3">
        <f ca="1"/>
        <v>1786</v>
      </c>
      <c r="F11" s="3">
        <f ca="1"/>
        <v>2529</v>
      </c>
      <c r="G11" s="3">
        <f ca="1"/>
        <v>2241</v>
      </c>
      <c r="H11" s="3">
        <f ca="1"/>
        <v>3121</v>
      </c>
      <c r="I11" s="3">
        <f ca="1"/>
        <v>5502</v>
      </c>
      <c r="J11" s="3">
        <f ca="1"/>
        <v>9455</v>
      </c>
      <c r="K11" s="3">
        <f ca="1"/>
        <v>4362</v>
      </c>
      <c r="L11" s="3">
        <f ca="1"/>
        <v>3915</v>
      </c>
      <c r="M11" s="3">
        <f ca="1"/>
        <v>9728</v>
      </c>
      <c r="N11" s="3">
        <f ca="1"/>
        <v>4397</v>
      </c>
      <c r="O11" s="12">
        <f t="shared" ca="1" si="0"/>
        <v>58855</v>
      </c>
    </row>
    <row r="12" spans="2:15" hidden="1" outlineLevel="1" x14ac:dyDescent="0.3">
      <c r="B12" t="s">
        <v>7</v>
      </c>
      <c r="C12" s="1">
        <f ca="1"/>
        <v>6240</v>
      </c>
      <c r="D12" s="1">
        <f ca="1"/>
        <v>2203</v>
      </c>
      <c r="E12" s="1">
        <f ca="1"/>
        <v>1369</v>
      </c>
      <c r="F12" s="1">
        <f ca="1"/>
        <v>2705</v>
      </c>
      <c r="G12" s="1">
        <f ca="1"/>
        <v>3562</v>
      </c>
      <c r="H12" s="1">
        <f ca="1"/>
        <v>8739</v>
      </c>
      <c r="I12" s="1">
        <f ca="1"/>
        <v>2572</v>
      </c>
      <c r="J12" s="1">
        <f ca="1"/>
        <v>529</v>
      </c>
      <c r="K12" s="1">
        <f ca="1"/>
        <v>5260</v>
      </c>
      <c r="L12" s="1">
        <f ca="1"/>
        <v>8879</v>
      </c>
      <c r="M12" s="1">
        <f ca="1"/>
        <v>4665</v>
      </c>
      <c r="N12" s="1">
        <f ca="1"/>
        <v>2468</v>
      </c>
      <c r="O12" s="10">
        <f t="shared" ca="1" si="0"/>
        <v>49191</v>
      </c>
    </row>
    <row r="13" spans="2:15" ht="16.5" hidden="1" customHeight="1" outlineLevel="1" x14ac:dyDescent="0.3">
      <c r="B13" s="2" t="s">
        <v>21</v>
      </c>
      <c r="C13" s="3">
        <f ca="1"/>
        <v>7103</v>
      </c>
      <c r="D13" s="3">
        <f ca="1"/>
        <v>4448</v>
      </c>
      <c r="E13" s="3">
        <f ca="1"/>
        <v>9559</v>
      </c>
      <c r="F13" s="3">
        <f ca="1"/>
        <v>6145</v>
      </c>
      <c r="G13" s="3">
        <f ca="1"/>
        <v>4165</v>
      </c>
      <c r="H13" s="3">
        <f ca="1"/>
        <v>1340</v>
      </c>
      <c r="I13" s="3">
        <f ca="1"/>
        <v>392</v>
      </c>
      <c r="J13" s="3">
        <f ca="1"/>
        <v>3288</v>
      </c>
      <c r="K13" s="3">
        <f ca="1"/>
        <v>8972</v>
      </c>
      <c r="L13" s="3">
        <f ca="1"/>
        <v>9967</v>
      </c>
      <c r="M13" s="3">
        <f ca="1"/>
        <v>4605</v>
      </c>
      <c r="N13" s="3">
        <f ca="1"/>
        <v>1455</v>
      </c>
      <c r="O13" s="12">
        <f t="shared" ca="1" si="0"/>
        <v>61439</v>
      </c>
    </row>
    <row r="14" spans="2:15" ht="16.5" hidden="1" customHeight="1" outlineLevel="1" x14ac:dyDescent="0.3">
      <c r="B14" t="s">
        <v>22</v>
      </c>
      <c r="C14" s="1">
        <f ca="1"/>
        <v>4593</v>
      </c>
      <c r="D14" s="1">
        <f ca="1"/>
        <v>906</v>
      </c>
      <c r="E14" s="1">
        <f ca="1"/>
        <v>5427</v>
      </c>
      <c r="F14" s="1">
        <f ca="1"/>
        <v>1257</v>
      </c>
      <c r="G14" s="1">
        <f ca="1"/>
        <v>5237</v>
      </c>
      <c r="H14" s="1">
        <f ca="1"/>
        <v>7029</v>
      </c>
      <c r="I14" s="1">
        <f ca="1"/>
        <v>4996</v>
      </c>
      <c r="J14" s="1">
        <f ca="1"/>
        <v>860</v>
      </c>
      <c r="K14" s="1">
        <f ca="1"/>
        <v>5980</v>
      </c>
      <c r="L14" s="1">
        <f ca="1"/>
        <v>4681</v>
      </c>
      <c r="M14" s="1">
        <f ca="1"/>
        <v>546</v>
      </c>
      <c r="N14" s="1">
        <f ca="1"/>
        <v>3952</v>
      </c>
      <c r="O14" s="10">
        <f t="shared" ca="1" si="0"/>
        <v>45464</v>
      </c>
    </row>
    <row r="15" spans="2:15" ht="16.5" hidden="1" customHeight="1" outlineLevel="1" x14ac:dyDescent="0.3">
      <c r="B15" s="2" t="s">
        <v>23</v>
      </c>
      <c r="C15" s="3">
        <f ca="1"/>
        <v>7130</v>
      </c>
      <c r="D15" s="3">
        <f ca="1"/>
        <v>4196</v>
      </c>
      <c r="E15" s="3">
        <f ca="1"/>
        <v>7388</v>
      </c>
      <c r="F15" s="3">
        <f ca="1"/>
        <v>8864</v>
      </c>
      <c r="G15" s="3">
        <f ca="1"/>
        <v>8336</v>
      </c>
      <c r="H15" s="3">
        <f ca="1"/>
        <v>2862</v>
      </c>
      <c r="I15" s="3">
        <f ca="1"/>
        <v>550</v>
      </c>
      <c r="J15" s="3">
        <f ca="1"/>
        <v>4250</v>
      </c>
      <c r="K15" s="3">
        <f ca="1"/>
        <v>6022</v>
      </c>
      <c r="L15" s="3">
        <f ca="1"/>
        <v>2442</v>
      </c>
      <c r="M15" s="3">
        <f ca="1"/>
        <v>8530</v>
      </c>
      <c r="N15" s="3">
        <f ca="1"/>
        <v>1095</v>
      </c>
      <c r="O15" s="12">
        <f t="shared" ca="1" si="0"/>
        <v>61665</v>
      </c>
    </row>
    <row r="16" spans="2:15" ht="16.5" hidden="1" customHeight="1" outlineLevel="1" x14ac:dyDescent="0.3">
      <c r="B16" s="4" t="s">
        <v>24</v>
      </c>
      <c r="C16" s="5">
        <f ca="1"/>
        <v>3502</v>
      </c>
      <c r="D16" s="5">
        <f ca="1"/>
        <v>6818</v>
      </c>
      <c r="E16" s="5">
        <f ca="1"/>
        <v>9583</v>
      </c>
      <c r="F16" s="5">
        <f ca="1"/>
        <v>7453</v>
      </c>
      <c r="G16" s="5">
        <f ca="1"/>
        <v>6789</v>
      </c>
      <c r="H16" s="5">
        <f ca="1"/>
        <v>5601</v>
      </c>
      <c r="I16" s="5">
        <f ca="1"/>
        <v>4697</v>
      </c>
      <c r="J16" s="5">
        <f ca="1"/>
        <v>6258</v>
      </c>
      <c r="K16" s="5">
        <f ca="1"/>
        <v>6366</v>
      </c>
      <c r="L16" s="5">
        <f ca="1"/>
        <v>9652</v>
      </c>
      <c r="M16" s="5">
        <f ca="1"/>
        <v>6588</v>
      </c>
      <c r="N16" s="5">
        <f ca="1"/>
        <v>9008</v>
      </c>
      <c r="O16" s="13">
        <f t="shared" ca="1" si="0"/>
        <v>82315</v>
      </c>
    </row>
    <row r="17" spans="2:19" hidden="1" outlineLevel="1" x14ac:dyDescent="0.3">
      <c r="B17" s="9" t="s">
        <v>20</v>
      </c>
      <c r="C17" s="10">
        <f ca="1">SUM(C5:C16)</f>
        <v>61586</v>
      </c>
      <c r="D17" s="10">
        <f t="shared" ref="D17:N17" ca="1" si="1">SUM(D5:D16)</f>
        <v>52324</v>
      </c>
      <c r="E17" s="10">
        <f t="shared" ca="1" si="1"/>
        <v>66128</v>
      </c>
      <c r="F17" s="10">
        <f t="shared" ca="1" si="1"/>
        <v>64327</v>
      </c>
      <c r="G17" s="10">
        <f t="shared" ca="1" si="1"/>
        <v>55079</v>
      </c>
      <c r="H17" s="10">
        <f t="shared" ca="1" si="1"/>
        <v>59163</v>
      </c>
      <c r="I17" s="10">
        <f t="shared" ca="1" si="1"/>
        <v>54023</v>
      </c>
      <c r="J17" s="10">
        <f t="shared" ca="1" si="1"/>
        <v>46768</v>
      </c>
      <c r="K17" s="10">
        <f t="shared" ca="1" si="1"/>
        <v>64210</v>
      </c>
      <c r="L17" s="10">
        <f t="shared" ca="1" si="1"/>
        <v>83418</v>
      </c>
      <c r="M17" s="10">
        <f t="shared" ca="1" si="1"/>
        <v>77568</v>
      </c>
      <c r="N17" s="10">
        <f t="shared" ca="1" si="1"/>
        <v>47289</v>
      </c>
      <c r="O17" s="10">
        <f t="shared" ca="1" si="0"/>
        <v>731883</v>
      </c>
    </row>
    <row r="18" spans="2:19" collapsed="1" x14ac:dyDescent="0.3"/>
    <row r="19" spans="2:19" x14ac:dyDescent="0.3">
      <c r="C19" s="22" t="b">
        <v>1</v>
      </c>
      <c r="D19" s="22" t="b">
        <v>1</v>
      </c>
      <c r="E19" s="22" t="b">
        <v>1</v>
      </c>
      <c r="F19" s="22" t="b">
        <v>1</v>
      </c>
      <c r="G19" s="22" t="b">
        <v>1</v>
      </c>
      <c r="H19" s="22" t="b">
        <v>1</v>
      </c>
      <c r="I19" s="22" t="b">
        <v>1</v>
      </c>
      <c r="J19" s="22" t="b">
        <v>1</v>
      </c>
      <c r="K19" s="22" t="b">
        <v>1</v>
      </c>
      <c r="L19" s="22" t="b">
        <v>1</v>
      </c>
      <c r="M19" s="22" t="b">
        <v>1</v>
      </c>
      <c r="N19" s="22" t="b">
        <v>1</v>
      </c>
    </row>
    <row r="20" spans="2:19" x14ac:dyDescent="0.3">
      <c r="B20" s="6"/>
      <c r="C20" s="18" t="s">
        <v>8</v>
      </c>
      <c r="D20" s="18" t="s">
        <v>9</v>
      </c>
      <c r="E20" s="18" t="s">
        <v>10</v>
      </c>
      <c r="F20" s="18" t="s">
        <v>11</v>
      </c>
      <c r="G20" s="18" t="s">
        <v>12</v>
      </c>
      <c r="H20" s="18" t="s">
        <v>13</v>
      </c>
      <c r="I20" s="18" t="s">
        <v>14</v>
      </c>
      <c r="J20" s="18" t="s">
        <v>15</v>
      </c>
      <c r="K20" s="18" t="s">
        <v>16</v>
      </c>
      <c r="L20" s="18" t="s">
        <v>17</v>
      </c>
      <c r="M20" s="18" t="s">
        <v>18</v>
      </c>
      <c r="N20" s="18" t="s">
        <v>19</v>
      </c>
      <c r="O20" s="18" t="s">
        <v>20</v>
      </c>
      <c r="Q20" s="6"/>
      <c r="R20" s="24" t="s">
        <v>25</v>
      </c>
      <c r="S20" s="24" t="s">
        <v>25</v>
      </c>
    </row>
    <row r="21" spans="2:19" x14ac:dyDescent="0.3">
      <c r="B21" s="7" t="s">
        <v>0</v>
      </c>
      <c r="C21" s="8">
        <f ca="1">C5*C$19</f>
        <v>9313</v>
      </c>
      <c r="D21" s="8">
        <f t="shared" ref="D21:N21" ca="1" si="2">D5*D$19</f>
        <v>9286</v>
      </c>
      <c r="E21" s="8">
        <f t="shared" ca="1" si="2"/>
        <v>7458</v>
      </c>
      <c r="F21" s="8">
        <f t="shared" ca="1" si="2"/>
        <v>7460</v>
      </c>
      <c r="G21" s="8">
        <f t="shared" ca="1" si="2"/>
        <v>7800</v>
      </c>
      <c r="H21" s="8">
        <f t="shared" ca="1" si="2"/>
        <v>7633</v>
      </c>
      <c r="I21" s="8">
        <f t="shared" ca="1" si="2"/>
        <v>7669</v>
      </c>
      <c r="J21" s="8">
        <f t="shared" ca="1" si="2"/>
        <v>2470</v>
      </c>
      <c r="K21" s="8">
        <f t="shared" ca="1" si="2"/>
        <v>6224</v>
      </c>
      <c r="L21" s="8">
        <f t="shared" ca="1" si="2"/>
        <v>9461</v>
      </c>
      <c r="M21" s="8">
        <f t="shared" ca="1" si="2"/>
        <v>8328</v>
      </c>
      <c r="N21" s="8">
        <f t="shared" ca="1" si="2"/>
        <v>349</v>
      </c>
      <c r="O21" s="11">
        <f ca="1">SUM(C21:N21)</f>
        <v>83451</v>
      </c>
      <c r="P21" s="23">
        <f ca="1">O21</f>
        <v>83451</v>
      </c>
      <c r="Q21" s="7" t="str">
        <f>B21</f>
        <v>Prodotto 1</v>
      </c>
    </row>
    <row r="22" spans="2:19" x14ac:dyDescent="0.3">
      <c r="B22" t="s">
        <v>1</v>
      </c>
      <c r="C22" s="1">
        <f t="shared" ref="C22:N22" ca="1" si="3">C6*C$19</f>
        <v>1893</v>
      </c>
      <c r="D22" s="1">
        <f t="shared" ca="1" si="3"/>
        <v>4992</v>
      </c>
      <c r="E22" s="1">
        <f t="shared" ca="1" si="3"/>
        <v>1660</v>
      </c>
      <c r="F22" s="1">
        <f t="shared" ca="1" si="3"/>
        <v>8075</v>
      </c>
      <c r="G22" s="1">
        <f t="shared" ca="1" si="3"/>
        <v>241</v>
      </c>
      <c r="H22" s="1">
        <f t="shared" ca="1" si="3"/>
        <v>816</v>
      </c>
      <c r="I22" s="1">
        <f t="shared" ca="1" si="3"/>
        <v>7242</v>
      </c>
      <c r="J22" s="1">
        <f t="shared" ca="1" si="3"/>
        <v>1824</v>
      </c>
      <c r="K22" s="1">
        <f t="shared" ca="1" si="3"/>
        <v>1377</v>
      </c>
      <c r="L22" s="1">
        <f t="shared" ca="1" si="3"/>
        <v>6363</v>
      </c>
      <c r="M22" s="1">
        <f t="shared" ca="1" si="3"/>
        <v>4566</v>
      </c>
      <c r="N22" s="1">
        <f t="shared" ca="1" si="3"/>
        <v>7053</v>
      </c>
      <c r="O22" s="10">
        <f t="shared" ref="O22:O33" ca="1" si="4">SUM(C22:N22)</f>
        <v>46102</v>
      </c>
      <c r="P22" s="23">
        <f t="shared" ref="P22:P32" ca="1" si="5">O22</f>
        <v>46102</v>
      </c>
      <c r="Q22" t="str">
        <f t="shared" ref="Q22:Q32" si="6">B22</f>
        <v>Prodotto 2</v>
      </c>
    </row>
    <row r="23" spans="2:19" x14ac:dyDescent="0.3">
      <c r="B23" s="2" t="s">
        <v>2</v>
      </c>
      <c r="C23" s="3">
        <f t="shared" ref="C23:N23" ca="1" si="7">C7*C$19</f>
        <v>3738</v>
      </c>
      <c r="D23" s="3">
        <f t="shared" ca="1" si="7"/>
        <v>210</v>
      </c>
      <c r="E23" s="3">
        <f t="shared" ca="1" si="7"/>
        <v>4323</v>
      </c>
      <c r="F23" s="3">
        <f t="shared" ca="1" si="7"/>
        <v>4033</v>
      </c>
      <c r="G23" s="3">
        <f t="shared" ca="1" si="7"/>
        <v>6294</v>
      </c>
      <c r="H23" s="3">
        <f t="shared" ca="1" si="7"/>
        <v>7574</v>
      </c>
      <c r="I23" s="3">
        <f t="shared" ca="1" si="7"/>
        <v>745</v>
      </c>
      <c r="J23" s="3">
        <f t="shared" ca="1" si="7"/>
        <v>5916</v>
      </c>
      <c r="K23" s="3">
        <f t="shared" ca="1" si="7"/>
        <v>7310</v>
      </c>
      <c r="L23" s="3">
        <f t="shared" ca="1" si="7"/>
        <v>9458</v>
      </c>
      <c r="M23" s="3">
        <f t="shared" ca="1" si="7"/>
        <v>1526</v>
      </c>
      <c r="N23" s="3">
        <f t="shared" ca="1" si="7"/>
        <v>6986</v>
      </c>
      <c r="O23" s="12">
        <f t="shared" ca="1" si="4"/>
        <v>58113</v>
      </c>
      <c r="P23" s="23">
        <f t="shared" ca="1" si="5"/>
        <v>58113</v>
      </c>
      <c r="Q23" s="2" t="str">
        <f t="shared" si="6"/>
        <v>Prodotto 3</v>
      </c>
    </row>
    <row r="24" spans="2:19" x14ac:dyDescent="0.3">
      <c r="B24" t="s">
        <v>3</v>
      </c>
      <c r="C24" s="1">
        <f t="shared" ref="C24:N24" ca="1" si="8">C8*C$19</f>
        <v>2728</v>
      </c>
      <c r="D24" s="1">
        <f t="shared" ca="1" si="8"/>
        <v>8675</v>
      </c>
      <c r="E24" s="1">
        <f t="shared" ca="1" si="8"/>
        <v>540</v>
      </c>
      <c r="F24" s="1">
        <f t="shared" ca="1" si="8"/>
        <v>3559</v>
      </c>
      <c r="G24" s="1">
        <f t="shared" ca="1" si="8"/>
        <v>3034</v>
      </c>
      <c r="H24" s="1">
        <f t="shared" ca="1" si="8"/>
        <v>5137</v>
      </c>
      <c r="I24" s="1">
        <f t="shared" ca="1" si="8"/>
        <v>9720</v>
      </c>
      <c r="J24" s="1">
        <f t="shared" ca="1" si="8"/>
        <v>8469</v>
      </c>
      <c r="K24" s="1">
        <f t="shared" ca="1" si="8"/>
        <v>1226</v>
      </c>
      <c r="L24" s="1">
        <f t="shared" ca="1" si="8"/>
        <v>1730</v>
      </c>
      <c r="M24" s="1">
        <f t="shared" ca="1" si="8"/>
        <v>9531</v>
      </c>
      <c r="N24" s="1">
        <f t="shared" ca="1" si="8"/>
        <v>3816</v>
      </c>
      <c r="O24" s="10">
        <f t="shared" ca="1" si="4"/>
        <v>58165</v>
      </c>
      <c r="P24" s="23">
        <f t="shared" ca="1" si="5"/>
        <v>58165</v>
      </c>
      <c r="Q24" t="str">
        <f t="shared" si="6"/>
        <v>Prodotto 4</v>
      </c>
    </row>
    <row r="25" spans="2:19" x14ac:dyDescent="0.3">
      <c r="B25" s="2" t="s">
        <v>4</v>
      </c>
      <c r="C25" s="3">
        <f t="shared" ref="C25:N25" ca="1" si="9">C9*C$19</f>
        <v>6211</v>
      </c>
      <c r="D25" s="3">
        <f t="shared" ca="1" si="9"/>
        <v>1572</v>
      </c>
      <c r="E25" s="3">
        <f t="shared" ca="1" si="9"/>
        <v>9739</v>
      </c>
      <c r="F25" s="3">
        <f t="shared" ca="1" si="9"/>
        <v>6900</v>
      </c>
      <c r="G25" s="3">
        <f t="shared" ca="1" si="9"/>
        <v>2375</v>
      </c>
      <c r="H25" s="3">
        <f t="shared" ca="1" si="9"/>
        <v>288</v>
      </c>
      <c r="I25" s="3">
        <f t="shared" ca="1" si="9"/>
        <v>6635</v>
      </c>
      <c r="J25" s="3">
        <f t="shared" ca="1" si="9"/>
        <v>845</v>
      </c>
      <c r="K25" s="3">
        <f t="shared" ca="1" si="9"/>
        <v>5047</v>
      </c>
      <c r="L25" s="3">
        <f t="shared" ca="1" si="9"/>
        <v>9352</v>
      </c>
      <c r="M25" s="3">
        <f t="shared" ca="1" si="9"/>
        <v>9698</v>
      </c>
      <c r="N25" s="3">
        <f t="shared" ca="1" si="9"/>
        <v>535</v>
      </c>
      <c r="O25" s="12">
        <f t="shared" ca="1" si="4"/>
        <v>59197</v>
      </c>
      <c r="P25" s="23">
        <f t="shared" ca="1" si="5"/>
        <v>59197</v>
      </c>
      <c r="Q25" s="2" t="str">
        <f t="shared" si="6"/>
        <v>Prodotto 5</v>
      </c>
    </row>
    <row r="26" spans="2:19" x14ac:dyDescent="0.3">
      <c r="B26" t="s">
        <v>5</v>
      </c>
      <c r="C26" s="1">
        <f t="shared" ref="C26:N26" ca="1" si="10">C10*C$19</f>
        <v>3043</v>
      </c>
      <c r="D26" s="1">
        <f t="shared" ca="1" si="10"/>
        <v>3291</v>
      </c>
      <c r="E26" s="1">
        <f t="shared" ca="1" si="10"/>
        <v>7296</v>
      </c>
      <c r="F26" s="1">
        <f t="shared" ca="1" si="10"/>
        <v>5347</v>
      </c>
      <c r="G26" s="1">
        <f t="shared" ca="1" si="10"/>
        <v>5005</v>
      </c>
      <c r="H26" s="1">
        <f t="shared" ca="1" si="10"/>
        <v>9023</v>
      </c>
      <c r="I26" s="1">
        <f t="shared" ca="1" si="10"/>
        <v>3303</v>
      </c>
      <c r="J26" s="1">
        <f t="shared" ca="1" si="10"/>
        <v>2604</v>
      </c>
      <c r="K26" s="1">
        <f t="shared" ca="1" si="10"/>
        <v>6064</v>
      </c>
      <c r="L26" s="1">
        <f t="shared" ca="1" si="10"/>
        <v>7518</v>
      </c>
      <c r="M26" s="1">
        <f t="shared" ca="1" si="10"/>
        <v>9257</v>
      </c>
      <c r="N26" s="1">
        <f t="shared" ca="1" si="10"/>
        <v>6175</v>
      </c>
      <c r="O26" s="10">
        <f t="shared" ca="1" si="4"/>
        <v>67926</v>
      </c>
      <c r="P26" s="23">
        <f t="shared" ca="1" si="5"/>
        <v>67926</v>
      </c>
      <c r="Q26" t="str">
        <f t="shared" si="6"/>
        <v>Prodotto 6</v>
      </c>
    </row>
    <row r="27" spans="2:19" x14ac:dyDescent="0.3">
      <c r="B27" s="2" t="s">
        <v>6</v>
      </c>
      <c r="C27" s="3">
        <f t="shared" ref="C27:N27" ca="1" si="11">C11*C$19</f>
        <v>6092</v>
      </c>
      <c r="D27" s="3">
        <f t="shared" ca="1" si="11"/>
        <v>5727</v>
      </c>
      <c r="E27" s="3">
        <f t="shared" ca="1" si="11"/>
        <v>1786</v>
      </c>
      <c r="F27" s="3">
        <f t="shared" ca="1" si="11"/>
        <v>2529</v>
      </c>
      <c r="G27" s="3">
        <f t="shared" ca="1" si="11"/>
        <v>2241</v>
      </c>
      <c r="H27" s="3">
        <f t="shared" ca="1" si="11"/>
        <v>3121</v>
      </c>
      <c r="I27" s="3">
        <f t="shared" ca="1" si="11"/>
        <v>5502</v>
      </c>
      <c r="J27" s="3">
        <f t="shared" ca="1" si="11"/>
        <v>9455</v>
      </c>
      <c r="K27" s="3">
        <f t="shared" ca="1" si="11"/>
        <v>4362</v>
      </c>
      <c r="L27" s="3">
        <f t="shared" ca="1" si="11"/>
        <v>3915</v>
      </c>
      <c r="M27" s="3">
        <f t="shared" ca="1" si="11"/>
        <v>9728</v>
      </c>
      <c r="N27" s="3">
        <f t="shared" ca="1" si="11"/>
        <v>4397</v>
      </c>
      <c r="O27" s="12">
        <f t="shared" ca="1" si="4"/>
        <v>58855</v>
      </c>
      <c r="P27" s="23">
        <f t="shared" ca="1" si="5"/>
        <v>58855</v>
      </c>
      <c r="Q27" s="2" t="str">
        <f t="shared" si="6"/>
        <v>Prodotto 7</v>
      </c>
    </row>
    <row r="28" spans="2:19" x14ac:dyDescent="0.3">
      <c r="B28" t="s">
        <v>7</v>
      </c>
      <c r="C28" s="1">
        <f t="shared" ref="C28:N28" ca="1" si="12">C12*C$19</f>
        <v>6240</v>
      </c>
      <c r="D28" s="1">
        <f t="shared" ca="1" si="12"/>
        <v>2203</v>
      </c>
      <c r="E28" s="1">
        <f t="shared" ca="1" si="12"/>
        <v>1369</v>
      </c>
      <c r="F28" s="1">
        <f t="shared" ca="1" si="12"/>
        <v>2705</v>
      </c>
      <c r="G28" s="1">
        <f t="shared" ca="1" si="12"/>
        <v>3562</v>
      </c>
      <c r="H28" s="1">
        <f t="shared" ca="1" si="12"/>
        <v>8739</v>
      </c>
      <c r="I28" s="1">
        <f t="shared" ca="1" si="12"/>
        <v>2572</v>
      </c>
      <c r="J28" s="1">
        <f t="shared" ca="1" si="12"/>
        <v>529</v>
      </c>
      <c r="K28" s="1">
        <f t="shared" ca="1" si="12"/>
        <v>5260</v>
      </c>
      <c r="L28" s="1">
        <f t="shared" ca="1" si="12"/>
        <v>8879</v>
      </c>
      <c r="M28" s="1">
        <f t="shared" ca="1" si="12"/>
        <v>4665</v>
      </c>
      <c r="N28" s="1">
        <f t="shared" ca="1" si="12"/>
        <v>2468</v>
      </c>
      <c r="O28" s="10">
        <f t="shared" ref="O28" ca="1" si="13">SUM(C28:N28)</f>
        <v>49191</v>
      </c>
      <c r="P28" s="23">
        <f t="shared" ca="1" si="5"/>
        <v>49191</v>
      </c>
      <c r="Q28" t="str">
        <f t="shared" si="6"/>
        <v>Prodotto 8</v>
      </c>
    </row>
    <row r="29" spans="2:19" ht="16.5" customHeight="1" x14ac:dyDescent="0.3">
      <c r="B29" s="2" t="s">
        <v>21</v>
      </c>
      <c r="C29" s="3">
        <f t="shared" ref="C29:N29" ca="1" si="14">C13*C$19</f>
        <v>7103</v>
      </c>
      <c r="D29" s="3">
        <f t="shared" ca="1" si="14"/>
        <v>4448</v>
      </c>
      <c r="E29" s="3">
        <f t="shared" ca="1" si="14"/>
        <v>9559</v>
      </c>
      <c r="F29" s="3">
        <f t="shared" ca="1" si="14"/>
        <v>6145</v>
      </c>
      <c r="G29" s="3">
        <f t="shared" ca="1" si="14"/>
        <v>4165</v>
      </c>
      <c r="H29" s="3">
        <f t="shared" ca="1" si="14"/>
        <v>1340</v>
      </c>
      <c r="I29" s="3">
        <f t="shared" ca="1" si="14"/>
        <v>392</v>
      </c>
      <c r="J29" s="3">
        <f t="shared" ca="1" si="14"/>
        <v>3288</v>
      </c>
      <c r="K29" s="3">
        <f t="shared" ca="1" si="14"/>
        <v>8972</v>
      </c>
      <c r="L29" s="3">
        <f t="shared" ca="1" si="14"/>
        <v>9967</v>
      </c>
      <c r="M29" s="3">
        <f t="shared" ca="1" si="14"/>
        <v>4605</v>
      </c>
      <c r="N29" s="3">
        <f t="shared" ca="1" si="14"/>
        <v>1455</v>
      </c>
      <c r="O29" s="12">
        <f t="shared" ref="O29" ca="1" si="15">SUM(C29:N29)</f>
        <v>61439</v>
      </c>
      <c r="P29" s="23">
        <f t="shared" ca="1" si="5"/>
        <v>61439</v>
      </c>
      <c r="Q29" s="2" t="str">
        <f t="shared" si="6"/>
        <v>Prodotto 9</v>
      </c>
    </row>
    <row r="30" spans="2:19" ht="16.5" customHeight="1" x14ac:dyDescent="0.3">
      <c r="B30" t="s">
        <v>22</v>
      </c>
      <c r="C30" s="1">
        <f t="shared" ref="C30:N30" ca="1" si="16">C14*C$19</f>
        <v>4593</v>
      </c>
      <c r="D30" s="1">
        <f t="shared" ca="1" si="16"/>
        <v>906</v>
      </c>
      <c r="E30" s="1">
        <f t="shared" ca="1" si="16"/>
        <v>5427</v>
      </c>
      <c r="F30" s="1">
        <f t="shared" ca="1" si="16"/>
        <v>1257</v>
      </c>
      <c r="G30" s="1">
        <f t="shared" ca="1" si="16"/>
        <v>5237</v>
      </c>
      <c r="H30" s="1">
        <f t="shared" ca="1" si="16"/>
        <v>7029</v>
      </c>
      <c r="I30" s="1">
        <f t="shared" ca="1" si="16"/>
        <v>4996</v>
      </c>
      <c r="J30" s="1">
        <f t="shared" ca="1" si="16"/>
        <v>860</v>
      </c>
      <c r="K30" s="1">
        <f t="shared" ca="1" si="16"/>
        <v>5980</v>
      </c>
      <c r="L30" s="1">
        <f t="shared" ca="1" si="16"/>
        <v>4681</v>
      </c>
      <c r="M30" s="1">
        <f t="shared" ca="1" si="16"/>
        <v>546</v>
      </c>
      <c r="N30" s="1">
        <f t="shared" ca="1" si="16"/>
        <v>3952</v>
      </c>
      <c r="O30" s="10">
        <f t="shared" ref="O30" ca="1" si="17">SUM(C30:N30)</f>
        <v>45464</v>
      </c>
      <c r="P30" s="23">
        <f t="shared" ca="1" si="5"/>
        <v>45464</v>
      </c>
      <c r="Q30" t="str">
        <f t="shared" si="6"/>
        <v>Prodotto 10</v>
      </c>
    </row>
    <row r="31" spans="2:19" ht="16.5" customHeight="1" x14ac:dyDescent="0.3">
      <c r="B31" s="2" t="s">
        <v>23</v>
      </c>
      <c r="C31" s="3">
        <f t="shared" ref="C31:N31" ca="1" si="18">C15*C$19</f>
        <v>7130</v>
      </c>
      <c r="D31" s="3">
        <f t="shared" ca="1" si="18"/>
        <v>4196</v>
      </c>
      <c r="E31" s="3">
        <f t="shared" ca="1" si="18"/>
        <v>7388</v>
      </c>
      <c r="F31" s="3">
        <f t="shared" ca="1" si="18"/>
        <v>8864</v>
      </c>
      <c r="G31" s="3">
        <f t="shared" ca="1" si="18"/>
        <v>8336</v>
      </c>
      <c r="H31" s="3">
        <f t="shared" ca="1" si="18"/>
        <v>2862</v>
      </c>
      <c r="I31" s="3">
        <f t="shared" ca="1" si="18"/>
        <v>550</v>
      </c>
      <c r="J31" s="3">
        <f t="shared" ca="1" si="18"/>
        <v>4250</v>
      </c>
      <c r="K31" s="3">
        <f t="shared" ca="1" si="18"/>
        <v>6022</v>
      </c>
      <c r="L31" s="3">
        <f t="shared" ca="1" si="18"/>
        <v>2442</v>
      </c>
      <c r="M31" s="3">
        <f t="shared" ca="1" si="18"/>
        <v>8530</v>
      </c>
      <c r="N31" s="3">
        <f t="shared" ca="1" si="18"/>
        <v>1095</v>
      </c>
      <c r="O31" s="12">
        <f t="shared" ref="O31" ca="1" si="19">SUM(C31:N31)</f>
        <v>61665</v>
      </c>
      <c r="P31" s="23">
        <f t="shared" ca="1" si="5"/>
        <v>61665</v>
      </c>
      <c r="Q31" s="2" t="str">
        <f t="shared" si="6"/>
        <v>Prodotto 11</v>
      </c>
    </row>
    <row r="32" spans="2:19" ht="16.5" customHeight="1" x14ac:dyDescent="0.3">
      <c r="B32" s="4" t="s">
        <v>24</v>
      </c>
      <c r="C32" s="5">
        <f t="shared" ref="C32:N32" ca="1" si="20">C16*C$19</f>
        <v>3502</v>
      </c>
      <c r="D32" s="5">
        <f t="shared" ca="1" si="20"/>
        <v>6818</v>
      </c>
      <c r="E32" s="5">
        <f t="shared" ca="1" si="20"/>
        <v>9583</v>
      </c>
      <c r="F32" s="5">
        <f t="shared" ca="1" si="20"/>
        <v>7453</v>
      </c>
      <c r="G32" s="5">
        <f t="shared" ca="1" si="20"/>
        <v>6789</v>
      </c>
      <c r="H32" s="5">
        <f t="shared" ca="1" si="20"/>
        <v>5601</v>
      </c>
      <c r="I32" s="5">
        <f t="shared" ca="1" si="20"/>
        <v>4697</v>
      </c>
      <c r="J32" s="5">
        <f t="shared" ca="1" si="20"/>
        <v>6258</v>
      </c>
      <c r="K32" s="5">
        <f t="shared" ca="1" si="20"/>
        <v>6366</v>
      </c>
      <c r="L32" s="5">
        <f t="shared" ca="1" si="20"/>
        <v>9652</v>
      </c>
      <c r="M32" s="5">
        <f t="shared" ca="1" si="20"/>
        <v>6588</v>
      </c>
      <c r="N32" s="5">
        <f t="shared" ca="1" si="20"/>
        <v>9008</v>
      </c>
      <c r="O32" s="13">
        <f t="shared" ca="1" si="4"/>
        <v>82315</v>
      </c>
      <c r="P32" s="23">
        <f t="shared" ca="1" si="5"/>
        <v>82315</v>
      </c>
      <c r="Q32" s="4" t="str">
        <f t="shared" si="6"/>
        <v>Prodotto 12</v>
      </c>
    </row>
    <row r="33" spans="2:18" x14ac:dyDescent="0.3">
      <c r="B33" s="9" t="s">
        <v>20</v>
      </c>
      <c r="C33" s="10">
        <f ca="1">SUM(C21:C32)</f>
        <v>61586</v>
      </c>
      <c r="D33" s="10">
        <f t="shared" ref="D33:N33" ca="1" si="21">SUM(D21:D32)</f>
        <v>52324</v>
      </c>
      <c r="E33" s="10">
        <f t="shared" ca="1" si="21"/>
        <v>66128</v>
      </c>
      <c r="F33" s="10">
        <f t="shared" ca="1" si="21"/>
        <v>64327</v>
      </c>
      <c r="G33" s="10">
        <f t="shared" ca="1" si="21"/>
        <v>55079</v>
      </c>
      <c r="H33" s="10">
        <f t="shared" ca="1" si="21"/>
        <v>59163</v>
      </c>
      <c r="I33" s="10">
        <f t="shared" ca="1" si="21"/>
        <v>54023</v>
      </c>
      <c r="J33" s="10">
        <f t="shared" ca="1" si="21"/>
        <v>46768</v>
      </c>
      <c r="K33" s="10">
        <f t="shared" ca="1" si="21"/>
        <v>64210</v>
      </c>
      <c r="L33" s="10">
        <f t="shared" ca="1" si="21"/>
        <v>83418</v>
      </c>
      <c r="M33" s="10">
        <f t="shared" ca="1" si="21"/>
        <v>77568</v>
      </c>
      <c r="N33" s="10">
        <f t="shared" ca="1" si="21"/>
        <v>47289</v>
      </c>
      <c r="O33" s="10">
        <f t="shared" ca="1" si="4"/>
        <v>731883</v>
      </c>
      <c r="Q33" s="9" t="s">
        <v>20</v>
      </c>
    </row>
    <row r="36" spans="2:18" x14ac:dyDescent="0.3">
      <c r="B36" s="6"/>
      <c r="C36" s="18" t="s">
        <v>8</v>
      </c>
      <c r="D36" s="18" t="s">
        <v>9</v>
      </c>
      <c r="E36" s="18" t="s">
        <v>10</v>
      </c>
      <c r="F36" s="18" t="s">
        <v>11</v>
      </c>
      <c r="G36" s="18" t="s">
        <v>12</v>
      </c>
      <c r="H36" s="18" t="s">
        <v>13</v>
      </c>
      <c r="I36" s="18" t="s">
        <v>14</v>
      </c>
      <c r="J36" s="18" t="s">
        <v>15</v>
      </c>
      <c r="K36" s="18" t="s">
        <v>16</v>
      </c>
      <c r="L36" s="18" t="s">
        <v>17</v>
      </c>
      <c r="M36" s="18" t="s">
        <v>18</v>
      </c>
      <c r="N36" s="18" t="s">
        <v>19</v>
      </c>
      <c r="O36" s="19"/>
      <c r="Q36" s="6"/>
      <c r="R36" s="24" t="s">
        <v>26</v>
      </c>
    </row>
    <row r="37" spans="2:18" x14ac:dyDescent="0.3">
      <c r="B37" s="7" t="s">
        <v>0</v>
      </c>
      <c r="C37" s="14"/>
      <c r="D37" s="14">
        <f ca="1">(D21-C21)*D$19*C$19</f>
        <v>-27</v>
      </c>
      <c r="E37" s="14">
        <f t="shared" ref="E37:N37" ca="1" si="22">(E21-D21)*E$19*D$19</f>
        <v>-1828</v>
      </c>
      <c r="F37" s="14">
        <f t="shared" ca="1" si="22"/>
        <v>2</v>
      </c>
      <c r="G37" s="14">
        <f t="shared" ca="1" si="22"/>
        <v>340</v>
      </c>
      <c r="H37" s="14">
        <f t="shared" ca="1" si="22"/>
        <v>-167</v>
      </c>
      <c r="I37" s="14">
        <f t="shared" ca="1" si="22"/>
        <v>36</v>
      </c>
      <c r="J37" s="14">
        <f t="shared" ca="1" si="22"/>
        <v>-5199</v>
      </c>
      <c r="K37" s="14">
        <f t="shared" ca="1" si="22"/>
        <v>3754</v>
      </c>
      <c r="L37" s="14">
        <f t="shared" ca="1" si="22"/>
        <v>3237</v>
      </c>
      <c r="M37" s="14">
        <f t="shared" ca="1" si="22"/>
        <v>-1133</v>
      </c>
      <c r="N37" s="14">
        <f t="shared" ca="1" si="22"/>
        <v>-7979</v>
      </c>
      <c r="Q37" s="7" t="str">
        <f>B37</f>
        <v>Prodotto 1</v>
      </c>
    </row>
    <row r="38" spans="2:18" x14ac:dyDescent="0.3">
      <c r="B38" t="s">
        <v>1</v>
      </c>
      <c r="C38" s="15"/>
      <c r="D38" s="16">
        <f t="shared" ref="D38:N38" ca="1" si="23">(D22-C22)*D$19*C$19</f>
        <v>3099</v>
      </c>
      <c r="E38" s="16">
        <f t="shared" ca="1" si="23"/>
        <v>-3332</v>
      </c>
      <c r="F38" s="16">
        <f t="shared" ca="1" si="23"/>
        <v>6415</v>
      </c>
      <c r="G38" s="16">
        <f t="shared" ca="1" si="23"/>
        <v>-7834</v>
      </c>
      <c r="H38" s="16">
        <f t="shared" ca="1" si="23"/>
        <v>575</v>
      </c>
      <c r="I38" s="16">
        <f t="shared" ca="1" si="23"/>
        <v>6426</v>
      </c>
      <c r="J38" s="16">
        <f t="shared" ca="1" si="23"/>
        <v>-5418</v>
      </c>
      <c r="K38" s="16">
        <f t="shared" ca="1" si="23"/>
        <v>-447</v>
      </c>
      <c r="L38" s="16">
        <f t="shared" ca="1" si="23"/>
        <v>4986</v>
      </c>
      <c r="M38" s="16">
        <f t="shared" ca="1" si="23"/>
        <v>-1797</v>
      </c>
      <c r="N38" s="16">
        <f t="shared" ca="1" si="23"/>
        <v>2487</v>
      </c>
      <c r="Q38" t="str">
        <f t="shared" ref="Q38:Q48" si="24">B38</f>
        <v>Prodotto 2</v>
      </c>
    </row>
    <row r="39" spans="2:18" x14ac:dyDescent="0.3">
      <c r="B39" s="2" t="s">
        <v>2</v>
      </c>
      <c r="C39" s="17"/>
      <c r="D39" s="17">
        <f t="shared" ref="D39:N39" ca="1" si="25">(D23-C23)*D$19*C$19</f>
        <v>-3528</v>
      </c>
      <c r="E39" s="17">
        <f t="shared" ca="1" si="25"/>
        <v>4113</v>
      </c>
      <c r="F39" s="17">
        <f t="shared" ca="1" si="25"/>
        <v>-290</v>
      </c>
      <c r="G39" s="17">
        <f t="shared" ca="1" si="25"/>
        <v>2261</v>
      </c>
      <c r="H39" s="17">
        <f t="shared" ca="1" si="25"/>
        <v>1280</v>
      </c>
      <c r="I39" s="17">
        <f t="shared" ca="1" si="25"/>
        <v>-6829</v>
      </c>
      <c r="J39" s="17">
        <f t="shared" ca="1" si="25"/>
        <v>5171</v>
      </c>
      <c r="K39" s="17">
        <f t="shared" ca="1" si="25"/>
        <v>1394</v>
      </c>
      <c r="L39" s="17">
        <f t="shared" ca="1" si="25"/>
        <v>2148</v>
      </c>
      <c r="M39" s="17">
        <f t="shared" ca="1" si="25"/>
        <v>-7932</v>
      </c>
      <c r="N39" s="17">
        <f t="shared" ca="1" si="25"/>
        <v>5460</v>
      </c>
      <c r="Q39" s="2" t="str">
        <f t="shared" si="24"/>
        <v>Prodotto 3</v>
      </c>
    </row>
    <row r="40" spans="2:18" x14ac:dyDescent="0.3">
      <c r="B40" t="s">
        <v>3</v>
      </c>
      <c r="C40" s="15"/>
      <c r="D40" s="16">
        <f t="shared" ref="D40:N40" ca="1" si="26">(D24-C24)*D$19*C$19</f>
        <v>5947</v>
      </c>
      <c r="E40" s="16">
        <f t="shared" ca="1" si="26"/>
        <v>-8135</v>
      </c>
      <c r="F40" s="16">
        <f t="shared" ca="1" si="26"/>
        <v>3019</v>
      </c>
      <c r="G40" s="16">
        <f t="shared" ca="1" si="26"/>
        <v>-525</v>
      </c>
      <c r="H40" s="16">
        <f t="shared" ca="1" si="26"/>
        <v>2103</v>
      </c>
      <c r="I40" s="16">
        <f t="shared" ca="1" si="26"/>
        <v>4583</v>
      </c>
      <c r="J40" s="16">
        <f t="shared" ca="1" si="26"/>
        <v>-1251</v>
      </c>
      <c r="K40" s="16">
        <f t="shared" ca="1" si="26"/>
        <v>-7243</v>
      </c>
      <c r="L40" s="16">
        <f t="shared" ca="1" si="26"/>
        <v>504</v>
      </c>
      <c r="M40" s="16">
        <f t="shared" ca="1" si="26"/>
        <v>7801</v>
      </c>
      <c r="N40" s="16">
        <f t="shared" ca="1" si="26"/>
        <v>-5715</v>
      </c>
      <c r="Q40" t="str">
        <f t="shared" si="24"/>
        <v>Prodotto 4</v>
      </c>
    </row>
    <row r="41" spans="2:18" x14ac:dyDescent="0.3">
      <c r="B41" s="2" t="s">
        <v>4</v>
      </c>
      <c r="C41" s="17"/>
      <c r="D41" s="17">
        <f t="shared" ref="D41:N41" ca="1" si="27">(D25-C25)*D$19*C$19</f>
        <v>-4639</v>
      </c>
      <c r="E41" s="17">
        <f t="shared" ca="1" si="27"/>
        <v>8167</v>
      </c>
      <c r="F41" s="17">
        <f t="shared" ca="1" si="27"/>
        <v>-2839</v>
      </c>
      <c r="G41" s="17">
        <f t="shared" ca="1" si="27"/>
        <v>-4525</v>
      </c>
      <c r="H41" s="17">
        <f t="shared" ca="1" si="27"/>
        <v>-2087</v>
      </c>
      <c r="I41" s="17">
        <f t="shared" ca="1" si="27"/>
        <v>6347</v>
      </c>
      <c r="J41" s="17">
        <f t="shared" ca="1" si="27"/>
        <v>-5790</v>
      </c>
      <c r="K41" s="17">
        <f t="shared" ca="1" si="27"/>
        <v>4202</v>
      </c>
      <c r="L41" s="17">
        <f t="shared" ca="1" si="27"/>
        <v>4305</v>
      </c>
      <c r="M41" s="17">
        <f t="shared" ca="1" si="27"/>
        <v>346</v>
      </c>
      <c r="N41" s="17">
        <f t="shared" ca="1" si="27"/>
        <v>-9163</v>
      </c>
      <c r="Q41" s="2" t="str">
        <f t="shared" si="24"/>
        <v>Prodotto 5</v>
      </c>
    </row>
    <row r="42" spans="2:18" x14ac:dyDescent="0.3">
      <c r="B42" t="s">
        <v>5</v>
      </c>
      <c r="C42" s="15"/>
      <c r="D42" s="16">
        <f t="shared" ref="D42:N42" ca="1" si="28">(D26-C26)*D$19*C$19</f>
        <v>248</v>
      </c>
      <c r="E42" s="16">
        <f t="shared" ca="1" si="28"/>
        <v>4005</v>
      </c>
      <c r="F42" s="16">
        <f t="shared" ca="1" si="28"/>
        <v>-1949</v>
      </c>
      <c r="G42" s="16">
        <f t="shared" ca="1" si="28"/>
        <v>-342</v>
      </c>
      <c r="H42" s="16">
        <f t="shared" ca="1" si="28"/>
        <v>4018</v>
      </c>
      <c r="I42" s="16">
        <f t="shared" ca="1" si="28"/>
        <v>-5720</v>
      </c>
      <c r="J42" s="16">
        <f t="shared" ca="1" si="28"/>
        <v>-699</v>
      </c>
      <c r="K42" s="16">
        <f t="shared" ca="1" si="28"/>
        <v>3460</v>
      </c>
      <c r="L42" s="16">
        <f t="shared" ca="1" si="28"/>
        <v>1454</v>
      </c>
      <c r="M42" s="16">
        <f t="shared" ca="1" si="28"/>
        <v>1739</v>
      </c>
      <c r="N42" s="16">
        <f t="shared" ca="1" si="28"/>
        <v>-3082</v>
      </c>
      <c r="Q42" t="str">
        <f t="shared" si="24"/>
        <v>Prodotto 6</v>
      </c>
    </row>
    <row r="43" spans="2:18" x14ac:dyDescent="0.3">
      <c r="B43" s="2" t="s">
        <v>6</v>
      </c>
      <c r="C43" s="17"/>
      <c r="D43" s="17">
        <f t="shared" ref="D43:N43" ca="1" si="29">(D27-C27)*D$19*C$19</f>
        <v>-365</v>
      </c>
      <c r="E43" s="17">
        <f t="shared" ca="1" si="29"/>
        <v>-3941</v>
      </c>
      <c r="F43" s="17">
        <f t="shared" ca="1" si="29"/>
        <v>743</v>
      </c>
      <c r="G43" s="17">
        <f t="shared" ca="1" si="29"/>
        <v>-288</v>
      </c>
      <c r="H43" s="17">
        <f t="shared" ca="1" si="29"/>
        <v>880</v>
      </c>
      <c r="I43" s="17">
        <f t="shared" ca="1" si="29"/>
        <v>2381</v>
      </c>
      <c r="J43" s="17">
        <f t="shared" ca="1" si="29"/>
        <v>3953</v>
      </c>
      <c r="K43" s="17">
        <f t="shared" ca="1" si="29"/>
        <v>-5093</v>
      </c>
      <c r="L43" s="17">
        <f t="shared" ca="1" si="29"/>
        <v>-447</v>
      </c>
      <c r="M43" s="17">
        <f t="shared" ca="1" si="29"/>
        <v>5813</v>
      </c>
      <c r="N43" s="17">
        <f t="shared" ca="1" si="29"/>
        <v>-5331</v>
      </c>
      <c r="Q43" s="2" t="str">
        <f t="shared" si="24"/>
        <v>Prodotto 7</v>
      </c>
    </row>
    <row r="44" spans="2:18" x14ac:dyDescent="0.3">
      <c r="B44" t="s">
        <v>7</v>
      </c>
      <c r="C44" s="15"/>
      <c r="D44" s="16">
        <f t="shared" ref="D44:N44" ca="1" si="30">(D28-C28)*D$19*C$19</f>
        <v>-4037</v>
      </c>
      <c r="E44" s="16">
        <f t="shared" ca="1" si="30"/>
        <v>-834</v>
      </c>
      <c r="F44" s="16">
        <f t="shared" ca="1" si="30"/>
        <v>1336</v>
      </c>
      <c r="G44" s="16">
        <f t="shared" ca="1" si="30"/>
        <v>857</v>
      </c>
      <c r="H44" s="16">
        <f t="shared" ca="1" si="30"/>
        <v>5177</v>
      </c>
      <c r="I44" s="16">
        <f t="shared" ca="1" si="30"/>
        <v>-6167</v>
      </c>
      <c r="J44" s="16">
        <f t="shared" ca="1" si="30"/>
        <v>-2043</v>
      </c>
      <c r="K44" s="16">
        <f t="shared" ca="1" si="30"/>
        <v>4731</v>
      </c>
      <c r="L44" s="16">
        <f t="shared" ca="1" si="30"/>
        <v>3619</v>
      </c>
      <c r="M44" s="16">
        <f t="shared" ca="1" si="30"/>
        <v>-4214</v>
      </c>
      <c r="N44" s="16">
        <f t="shared" ca="1" si="30"/>
        <v>-2197</v>
      </c>
      <c r="Q44" t="str">
        <f t="shared" si="24"/>
        <v>Prodotto 8</v>
      </c>
    </row>
    <row r="45" spans="2:18" ht="16.5" customHeight="1" x14ac:dyDescent="0.3">
      <c r="B45" s="2" t="s">
        <v>21</v>
      </c>
      <c r="C45" s="17"/>
      <c r="D45" s="17">
        <f t="shared" ref="D45:N45" ca="1" si="31">(D29-C29)*D$19*C$19</f>
        <v>-2655</v>
      </c>
      <c r="E45" s="17">
        <f t="shared" ca="1" si="31"/>
        <v>5111</v>
      </c>
      <c r="F45" s="17">
        <f t="shared" ca="1" si="31"/>
        <v>-3414</v>
      </c>
      <c r="G45" s="17">
        <f t="shared" ca="1" si="31"/>
        <v>-1980</v>
      </c>
      <c r="H45" s="17">
        <f t="shared" ca="1" si="31"/>
        <v>-2825</v>
      </c>
      <c r="I45" s="17">
        <f t="shared" ca="1" si="31"/>
        <v>-948</v>
      </c>
      <c r="J45" s="17">
        <f t="shared" ca="1" si="31"/>
        <v>2896</v>
      </c>
      <c r="K45" s="17">
        <f t="shared" ca="1" si="31"/>
        <v>5684</v>
      </c>
      <c r="L45" s="17">
        <f t="shared" ca="1" si="31"/>
        <v>995</v>
      </c>
      <c r="M45" s="17">
        <f t="shared" ca="1" si="31"/>
        <v>-5362</v>
      </c>
      <c r="N45" s="17">
        <f t="shared" ca="1" si="31"/>
        <v>-3150</v>
      </c>
      <c r="Q45" s="2" t="str">
        <f t="shared" si="24"/>
        <v>Prodotto 9</v>
      </c>
    </row>
    <row r="46" spans="2:18" ht="16.5" customHeight="1" x14ac:dyDescent="0.3">
      <c r="B46" t="s">
        <v>22</v>
      </c>
      <c r="C46" s="15"/>
      <c r="D46" s="16">
        <f t="shared" ref="D46:N46" ca="1" si="32">(D30-C30)*D$19*C$19</f>
        <v>-3687</v>
      </c>
      <c r="E46" s="16">
        <f t="shared" ca="1" si="32"/>
        <v>4521</v>
      </c>
      <c r="F46" s="16">
        <f t="shared" ca="1" si="32"/>
        <v>-4170</v>
      </c>
      <c r="G46" s="16">
        <f t="shared" ca="1" si="32"/>
        <v>3980</v>
      </c>
      <c r="H46" s="16">
        <f t="shared" ca="1" si="32"/>
        <v>1792</v>
      </c>
      <c r="I46" s="16">
        <f t="shared" ca="1" si="32"/>
        <v>-2033</v>
      </c>
      <c r="J46" s="16">
        <f t="shared" ca="1" si="32"/>
        <v>-4136</v>
      </c>
      <c r="K46" s="16">
        <f t="shared" ca="1" si="32"/>
        <v>5120</v>
      </c>
      <c r="L46" s="16">
        <f t="shared" ca="1" si="32"/>
        <v>-1299</v>
      </c>
      <c r="M46" s="16">
        <f t="shared" ca="1" si="32"/>
        <v>-4135</v>
      </c>
      <c r="N46" s="16">
        <f t="shared" ca="1" si="32"/>
        <v>3406</v>
      </c>
      <c r="Q46" t="str">
        <f t="shared" si="24"/>
        <v>Prodotto 10</v>
      </c>
    </row>
    <row r="47" spans="2:18" ht="16.5" customHeight="1" x14ac:dyDescent="0.3">
      <c r="B47" s="2" t="s">
        <v>23</v>
      </c>
      <c r="C47" s="17"/>
      <c r="D47" s="17">
        <f t="shared" ref="D47:N47" ca="1" si="33">(D31-C31)*D$19*C$19</f>
        <v>-2934</v>
      </c>
      <c r="E47" s="17">
        <f t="shared" ca="1" si="33"/>
        <v>3192</v>
      </c>
      <c r="F47" s="17">
        <f t="shared" ca="1" si="33"/>
        <v>1476</v>
      </c>
      <c r="G47" s="17">
        <f t="shared" ca="1" si="33"/>
        <v>-528</v>
      </c>
      <c r="H47" s="17">
        <f t="shared" ca="1" si="33"/>
        <v>-5474</v>
      </c>
      <c r="I47" s="17">
        <f t="shared" ca="1" si="33"/>
        <v>-2312</v>
      </c>
      <c r="J47" s="17">
        <f t="shared" ca="1" si="33"/>
        <v>3700</v>
      </c>
      <c r="K47" s="17">
        <f t="shared" ca="1" si="33"/>
        <v>1772</v>
      </c>
      <c r="L47" s="17">
        <f t="shared" ca="1" si="33"/>
        <v>-3580</v>
      </c>
      <c r="M47" s="17">
        <f t="shared" ca="1" si="33"/>
        <v>6088</v>
      </c>
      <c r="N47" s="17">
        <f t="shared" ca="1" si="33"/>
        <v>-7435</v>
      </c>
      <c r="Q47" s="2" t="str">
        <f t="shared" si="24"/>
        <v>Prodotto 11</v>
      </c>
    </row>
    <row r="48" spans="2:18" ht="16.5" customHeight="1" x14ac:dyDescent="0.3">
      <c r="B48" s="4" t="s">
        <v>24</v>
      </c>
      <c r="C48" s="20"/>
      <c r="D48" s="21">
        <f t="shared" ref="D48:N48" ca="1" si="34">(D32-C32)*D$19*C$19</f>
        <v>3316</v>
      </c>
      <c r="E48" s="21">
        <f t="shared" ca="1" si="34"/>
        <v>2765</v>
      </c>
      <c r="F48" s="21">
        <f t="shared" ca="1" si="34"/>
        <v>-2130</v>
      </c>
      <c r="G48" s="21">
        <f t="shared" ca="1" si="34"/>
        <v>-664</v>
      </c>
      <c r="H48" s="21">
        <f t="shared" ca="1" si="34"/>
        <v>-1188</v>
      </c>
      <c r="I48" s="21">
        <f t="shared" ca="1" si="34"/>
        <v>-904</v>
      </c>
      <c r="J48" s="21">
        <f t="shared" ca="1" si="34"/>
        <v>1561</v>
      </c>
      <c r="K48" s="21">
        <f t="shared" ca="1" si="34"/>
        <v>108</v>
      </c>
      <c r="L48" s="21">
        <f t="shared" ca="1" si="34"/>
        <v>3286</v>
      </c>
      <c r="M48" s="21">
        <f t="shared" ca="1" si="34"/>
        <v>-3064</v>
      </c>
      <c r="N48" s="21">
        <f t="shared" ca="1" si="34"/>
        <v>2420</v>
      </c>
      <c r="Q48" s="4" t="str">
        <f t="shared" si="24"/>
        <v>Prodotto 12</v>
      </c>
    </row>
    <row r="49" spans="2:17" x14ac:dyDescent="0.3">
      <c r="B49" s="9" t="s">
        <v>20</v>
      </c>
      <c r="C49" s="10">
        <f>SUM(C37:C48)</f>
        <v>0</v>
      </c>
      <c r="D49" s="10">
        <f t="shared" ref="D49" ca="1" si="35">SUM(D37:D48)</f>
        <v>-9262</v>
      </c>
      <c r="E49" s="10">
        <f t="shared" ref="E49" ca="1" si="36">SUM(E37:E48)</f>
        <v>13804</v>
      </c>
      <c r="F49" s="10">
        <f t="shared" ref="F49" ca="1" si="37">SUM(F37:F48)</f>
        <v>-1801</v>
      </c>
      <c r="G49" s="10">
        <f t="shared" ref="G49" ca="1" si="38">SUM(G37:G48)</f>
        <v>-9248</v>
      </c>
      <c r="H49" s="10">
        <f t="shared" ref="H49" ca="1" si="39">SUM(H37:H48)</f>
        <v>4084</v>
      </c>
      <c r="I49" s="10">
        <f t="shared" ref="I49" ca="1" si="40">SUM(I37:I48)</f>
        <v>-5140</v>
      </c>
      <c r="J49" s="10">
        <f t="shared" ref="J49" ca="1" si="41">SUM(J37:J48)</f>
        <v>-7255</v>
      </c>
      <c r="K49" s="10">
        <f t="shared" ref="K49" ca="1" si="42">SUM(K37:K48)</f>
        <v>17442</v>
      </c>
      <c r="L49" s="10">
        <f t="shared" ref="L49" ca="1" si="43">SUM(L37:L48)</f>
        <v>19208</v>
      </c>
      <c r="M49" s="10">
        <f t="shared" ref="M49" ca="1" si="44">SUM(M37:M48)</f>
        <v>-5850</v>
      </c>
      <c r="N49" s="10">
        <f t="shared" ref="N49" ca="1" si="45">SUM(N37:N48)</f>
        <v>-30279</v>
      </c>
      <c r="Q49" s="9" t="s">
        <v>20</v>
      </c>
    </row>
  </sheetData>
  <phoneticPr fontId="4" type="noConversion"/>
  <conditionalFormatting sqref="C21:N32">
    <cfRule type="top10" dxfId="0" priority="3" rank="5"/>
  </conditionalFormatting>
  <conditionalFormatting sqref="O21:O3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1:P32">
    <cfRule type="dataBar" priority="1">
      <dataBar showValue="0">
        <cfvo type="min"/>
        <cfvo type="max"/>
        <color rgb="FFFF555A"/>
      </dataBar>
      <extLst>
        <ext xmlns:x14="http://schemas.microsoft.com/office/spreadsheetml/2009/9/main" uri="{B025F937-C7B1-47D3-B67F-A62EFF666E3E}">
          <x14:id>{492288D2-002D-48CA-BDFB-55FB4C097221}</x14:id>
        </ext>
      </extLst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0</xdr:colOff>
                    <xdr:row>19</xdr:row>
                    <xdr:rowOff>0</xdr:rowOff>
                  </from>
                  <to>
                    <xdr:col>3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0</xdr:colOff>
                    <xdr:row>19</xdr:row>
                    <xdr:rowOff>0</xdr:rowOff>
                  </from>
                  <to>
                    <xdr:col>4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5</xdr:col>
                    <xdr:colOff>0</xdr:colOff>
                    <xdr:row>19</xdr:row>
                    <xdr:rowOff>0</xdr:rowOff>
                  </from>
                  <to>
                    <xdr:col>5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6</xdr:col>
                    <xdr:colOff>0</xdr:colOff>
                    <xdr:row>19</xdr:row>
                    <xdr:rowOff>0</xdr:rowOff>
                  </from>
                  <to>
                    <xdr:col>6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7</xdr:col>
                    <xdr:colOff>0</xdr:colOff>
                    <xdr:row>19</xdr:row>
                    <xdr:rowOff>0</xdr:rowOff>
                  </from>
                  <to>
                    <xdr:col>7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8</xdr:col>
                    <xdr:colOff>0</xdr:colOff>
                    <xdr:row>19</xdr:row>
                    <xdr:rowOff>0</xdr:rowOff>
                  </from>
                  <to>
                    <xdr:col>8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9</xdr:col>
                    <xdr:colOff>0</xdr:colOff>
                    <xdr:row>19</xdr:row>
                    <xdr:rowOff>0</xdr:rowOff>
                  </from>
                  <to>
                    <xdr:col>9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10</xdr:col>
                    <xdr:colOff>0</xdr:colOff>
                    <xdr:row>19</xdr:row>
                    <xdr:rowOff>0</xdr:rowOff>
                  </from>
                  <to>
                    <xdr:col>10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19</xdr:row>
                    <xdr:rowOff>0</xdr:rowOff>
                  </from>
                  <to>
                    <xdr:col>11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12</xdr:col>
                    <xdr:colOff>0</xdr:colOff>
                    <xdr:row>19</xdr:row>
                    <xdr:rowOff>0</xdr:rowOff>
                  </from>
                  <to>
                    <xdr:col>12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13</xdr:col>
                    <xdr:colOff>0</xdr:colOff>
                    <xdr:row>19</xdr:row>
                    <xdr:rowOff>0</xdr:rowOff>
                  </from>
                  <to>
                    <xdr:col>13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92288D2-002D-48CA-BDFB-55FB4C09722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P21:P32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A227B71D-0579-4FD8-BA4C-A02C4F1B758B}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'Report Fatturato'!C37:N37</xm:f>
              <xm:sqref>R37</xm:sqref>
            </x14:sparkline>
            <x14:sparkline>
              <xm:f>'Report Fatturato'!C38:N38</xm:f>
              <xm:sqref>R38</xm:sqref>
            </x14:sparkline>
            <x14:sparkline>
              <xm:f>'Report Fatturato'!C39:N39</xm:f>
              <xm:sqref>R39</xm:sqref>
            </x14:sparkline>
            <x14:sparkline>
              <xm:f>'Report Fatturato'!C40:N40</xm:f>
              <xm:sqref>R40</xm:sqref>
            </x14:sparkline>
            <x14:sparkline>
              <xm:f>'Report Fatturato'!C41:N41</xm:f>
              <xm:sqref>R41</xm:sqref>
            </x14:sparkline>
            <x14:sparkline>
              <xm:f>'Report Fatturato'!C42:N42</xm:f>
              <xm:sqref>R42</xm:sqref>
            </x14:sparkline>
            <x14:sparkline>
              <xm:f>'Report Fatturato'!C43:N43</xm:f>
              <xm:sqref>R43</xm:sqref>
            </x14:sparkline>
            <x14:sparkline>
              <xm:f>'Report Fatturato'!C44:N44</xm:f>
              <xm:sqref>R44</xm:sqref>
            </x14:sparkline>
            <x14:sparkline>
              <xm:f>'Report Fatturato'!C45:N45</xm:f>
              <xm:sqref>R45</xm:sqref>
            </x14:sparkline>
            <x14:sparkline>
              <xm:f>'Report Fatturato'!C46:N46</xm:f>
              <xm:sqref>R46</xm:sqref>
            </x14:sparkline>
            <x14:sparkline>
              <xm:f>'Report Fatturato'!C47:N47</xm:f>
              <xm:sqref>R47</xm:sqref>
            </x14:sparkline>
            <x14:sparkline>
              <xm:f>'Report Fatturato'!C48:N48</xm:f>
              <xm:sqref>R48</xm:sqref>
            </x14:sparkline>
            <x14:sparkline>
              <xm:f>'Report Fatturato'!C49:N49</xm:f>
              <xm:sqref>R49</xm:sqref>
            </x14:sparkline>
          </x14:sparklines>
        </x14:sparklineGroup>
        <x14:sparklineGroup displayEmptyCellsAs="gap" high="1" low="1" minAxisType="group" maxAxisType="group" xr2:uid="{4F554597-388D-4E7E-87FD-F0C3A560EEB6}">
          <x14:colorSeries theme="5"/>
          <x14:colorNegative rgb="FFFFB620"/>
          <x14:colorAxis rgb="FF000000"/>
          <x14:colorMarkers rgb="FFD70077"/>
          <x14:colorFirst rgb="FF777777"/>
          <x14:colorLast theme="0" tint="-0.499984740745262"/>
          <x14:colorHigh rgb="FF00B050"/>
          <x14:colorLow rgb="FFFF0000"/>
          <x14:sparklines>
            <x14:sparkline>
              <xm:f>'Report Fatturato'!C21:N21</xm:f>
              <xm:sqref>S21</xm:sqref>
            </x14:sparkline>
            <x14:sparkline>
              <xm:f>'Report Fatturato'!C22:N22</xm:f>
              <xm:sqref>S22</xm:sqref>
            </x14:sparkline>
            <x14:sparkline>
              <xm:f>'Report Fatturato'!C23:N23</xm:f>
              <xm:sqref>S23</xm:sqref>
            </x14:sparkline>
            <x14:sparkline>
              <xm:f>'Report Fatturato'!C24:N24</xm:f>
              <xm:sqref>S24</xm:sqref>
            </x14:sparkline>
            <x14:sparkline>
              <xm:f>'Report Fatturato'!C25:N25</xm:f>
              <xm:sqref>S25</xm:sqref>
            </x14:sparkline>
            <x14:sparkline>
              <xm:f>'Report Fatturato'!C26:N26</xm:f>
              <xm:sqref>S26</xm:sqref>
            </x14:sparkline>
            <x14:sparkline>
              <xm:f>'Report Fatturato'!C27:N27</xm:f>
              <xm:sqref>S27</xm:sqref>
            </x14:sparkline>
            <x14:sparkline>
              <xm:f>'Report Fatturato'!C28:N28</xm:f>
              <xm:sqref>S28</xm:sqref>
            </x14:sparkline>
            <x14:sparkline>
              <xm:f>'Report Fatturato'!C29:N29</xm:f>
              <xm:sqref>S29</xm:sqref>
            </x14:sparkline>
            <x14:sparkline>
              <xm:f>'Report Fatturato'!C30:N30</xm:f>
              <xm:sqref>S30</xm:sqref>
            </x14:sparkline>
            <x14:sparkline>
              <xm:f>'Report Fatturato'!C31:N31</xm:f>
              <xm:sqref>S31</xm:sqref>
            </x14:sparkline>
            <x14:sparkline>
              <xm:f>'Report Fatturato'!C32:N32</xm:f>
              <xm:sqref>S32</xm:sqref>
            </x14:sparkline>
          </x14:sparklines>
        </x14:sparklineGroup>
        <x14:sparklineGroup displayEmptyCellsAs="gap" high="1" low="1" minAxisType="group" maxAxisType="group" xr2:uid="{A792216E-A6F9-4E50-B1C8-6BAA34FD8F94}">
          <x14:colorSeries theme="5"/>
          <x14:colorNegative rgb="FFFFB620"/>
          <x14:colorAxis rgb="FF000000"/>
          <x14:colorMarkers rgb="FFD70077"/>
          <x14:colorFirst rgb="FF777777"/>
          <x14:colorLast theme="0" tint="-0.499984740745262"/>
          <x14:colorHigh rgb="FF00B050"/>
          <x14:colorLow rgb="FFFF0000"/>
          <x14:sparklines>
            <x14:sparkline>
              <xm:f>'Report Fatturato'!C33:N33</xm:f>
              <xm:sqref>S33</xm:sqref>
            </x14:sparkline>
          </x14:sparklines>
        </x14:sparklineGroup>
        <x14:sparklineGroup type="column" displayEmptyCellsAs="gap" high="1" low="1" minAxisType="group" maxAxisType="group" xr2:uid="{36E6A0F2-40C0-4383-900D-616FDF86009E}">
          <x14:colorSeries theme="5"/>
          <x14:colorNegative rgb="FFFFB620"/>
          <x14:colorAxis rgb="FF000000"/>
          <x14:colorMarkers rgb="FFD70077"/>
          <x14:colorFirst rgb="FF777777"/>
          <x14:colorLast theme="0" tint="-0.499984740745262"/>
          <x14:colorHigh rgb="FF00B050"/>
          <x14:colorLow rgb="FFFF0000"/>
          <x14:sparklines>
            <x14:sparkline>
              <xm:f>'Report Fatturato'!C33:N33</xm:f>
              <xm:sqref>R33</xm:sqref>
            </x14:sparkline>
          </x14:sparklines>
        </x14:sparklineGroup>
        <x14:sparklineGroup type="column" displayEmptyCellsAs="gap" high="1" low="1" minAxisType="group" maxAxisType="group" xr2:uid="{642AE907-082D-496F-A290-E885CA96E5B5}">
          <x14:colorSeries theme="5"/>
          <x14:colorNegative rgb="FFFFB620"/>
          <x14:colorAxis rgb="FF000000"/>
          <x14:colorMarkers rgb="FFD70077"/>
          <x14:colorFirst rgb="FF777777"/>
          <x14:colorLast theme="0" tint="-0.499984740745262"/>
          <x14:colorHigh rgb="FF00B050"/>
          <x14:colorLow rgb="FFFF0000"/>
          <x14:sparklines>
            <x14:sparkline>
              <xm:f>'Report Fatturato'!C21:N21</xm:f>
              <xm:sqref>R21</xm:sqref>
            </x14:sparkline>
            <x14:sparkline>
              <xm:f>'Report Fatturato'!C22:N22</xm:f>
              <xm:sqref>R22</xm:sqref>
            </x14:sparkline>
            <x14:sparkline>
              <xm:f>'Report Fatturato'!C23:N23</xm:f>
              <xm:sqref>R23</xm:sqref>
            </x14:sparkline>
            <x14:sparkline>
              <xm:f>'Report Fatturato'!C24:N24</xm:f>
              <xm:sqref>R24</xm:sqref>
            </x14:sparkline>
            <x14:sparkline>
              <xm:f>'Report Fatturato'!C25:N25</xm:f>
              <xm:sqref>R25</xm:sqref>
            </x14:sparkline>
            <x14:sparkline>
              <xm:f>'Report Fatturato'!C26:N26</xm:f>
              <xm:sqref>R26</xm:sqref>
            </x14:sparkline>
            <x14:sparkline>
              <xm:f>'Report Fatturato'!C27:N27</xm:f>
              <xm:sqref>R27</xm:sqref>
            </x14:sparkline>
            <x14:sparkline>
              <xm:f>'Report Fatturato'!C28:N28</xm:f>
              <xm:sqref>R28</xm:sqref>
            </x14:sparkline>
            <x14:sparkline>
              <xm:f>'Report Fatturato'!C29:N29</xm:f>
              <xm:sqref>R29</xm:sqref>
            </x14:sparkline>
            <x14:sparkline>
              <xm:f>'Report Fatturato'!C30:N30</xm:f>
              <xm:sqref>R30</xm:sqref>
            </x14:sparkline>
            <x14:sparkline>
              <xm:f>'Report Fatturato'!C31:N31</xm:f>
              <xm:sqref>R31</xm:sqref>
            </x14:sparkline>
            <x14:sparkline>
              <xm:f>'Report Fatturato'!C32:N32</xm:f>
              <xm:sqref>R32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4408-C2DF-42C9-97DB-BD05E4CFE940}">
  <dimension ref="A1"/>
  <sheetViews>
    <sheetView showGridLines="0" tabSelected="1" zoomScale="55" zoomScaleNormal="55" workbookViewId="0">
      <selection activeCell="N2" sqref="N2"/>
    </sheetView>
  </sheetViews>
  <sheetFormatPr defaultRowHeight="16.5" x14ac:dyDescent="0.3"/>
  <sheetData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Report Fatturato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Vietti</dc:creator>
  <cp:lastModifiedBy>Emmanuele Vietti</cp:lastModifiedBy>
  <dcterms:created xsi:type="dcterms:W3CDTF">2015-10-31T17:09:58Z</dcterms:created>
  <dcterms:modified xsi:type="dcterms:W3CDTF">2023-10-06T11:18:38Z</dcterms:modified>
</cp:coreProperties>
</file>